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6 год\1 поправка\"/>
    </mc:Choice>
  </mc:AlternateContent>
  <bookViews>
    <workbookView xWindow="0" yWindow="0" windowWidth="28800" windowHeight="11835"/>
  </bookViews>
  <sheets>
    <sheet name="февраль" sheetId="1" r:id="rId1"/>
  </sheets>
  <externalReferences>
    <externalReference r:id="rId2"/>
  </externalReferences>
  <definedNames>
    <definedName name="_xlnm._FilterDatabase" localSheetId="0" hidden="1">февраль!$A$6:$FC$363</definedName>
    <definedName name="_xlnm.Print_Titles" localSheetId="0">февраль!$6:$6</definedName>
    <definedName name="_xlnm.Print_Area" localSheetId="0">февраль!$A$1:$L$363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1" i="1" l="1"/>
  <c r="K362" i="1" l="1"/>
  <c r="K99" i="1"/>
  <c r="K21" i="1" l="1"/>
  <c r="H362" i="1"/>
  <c r="J362" i="1" s="1"/>
  <c r="J361" i="1" s="1"/>
  <c r="I361" i="1"/>
  <c r="I360" i="1"/>
  <c r="I359" i="1" s="1"/>
  <c r="H360" i="1"/>
  <c r="J360" i="1" s="1"/>
  <c r="J359" i="1" s="1"/>
  <c r="H358" i="1"/>
  <c r="H357" i="1" s="1"/>
  <c r="I357" i="1"/>
  <c r="I356" i="1"/>
  <c r="H356" i="1"/>
  <c r="J356" i="1" s="1"/>
  <c r="J355" i="1" s="1"/>
  <c r="I355" i="1"/>
  <c r="H354" i="1"/>
  <c r="J354" i="1" s="1"/>
  <c r="H353" i="1"/>
  <c r="J353" i="1" s="1"/>
  <c r="H352" i="1"/>
  <c r="J352" i="1" s="1"/>
  <c r="H351" i="1"/>
  <c r="J351" i="1" s="1"/>
  <c r="H350" i="1"/>
  <c r="J350" i="1" s="1"/>
  <c r="H349" i="1"/>
  <c r="J349" i="1" s="1"/>
  <c r="H348" i="1"/>
  <c r="J348" i="1" s="1"/>
  <c r="H347" i="1"/>
  <c r="J347" i="1" s="1"/>
  <c r="H346" i="1"/>
  <c r="J346" i="1" s="1"/>
  <c r="I345" i="1"/>
  <c r="I336" i="1" s="1"/>
  <c r="H344" i="1"/>
  <c r="J344" i="1" s="1"/>
  <c r="H343" i="1"/>
  <c r="J343" i="1" s="1"/>
  <c r="H342" i="1"/>
  <c r="J342" i="1" s="1"/>
  <c r="I341" i="1"/>
  <c r="H340" i="1"/>
  <c r="J340" i="1" s="1"/>
  <c r="H339" i="1"/>
  <c r="J339" i="1" s="1"/>
  <c r="H338" i="1"/>
  <c r="J338" i="1" s="1"/>
  <c r="I337" i="1"/>
  <c r="I335" i="1"/>
  <c r="H335" i="1"/>
  <c r="J335" i="1" s="1"/>
  <c r="I334" i="1"/>
  <c r="I333" i="1" s="1"/>
  <c r="H334" i="1"/>
  <c r="I332" i="1"/>
  <c r="H332" i="1"/>
  <c r="H331" i="1" s="1"/>
  <c r="I331" i="1"/>
  <c r="I330" i="1"/>
  <c r="H330" i="1"/>
  <c r="J330" i="1" s="1"/>
  <c r="J329" i="1" s="1"/>
  <c r="I329" i="1"/>
  <c r="I327" i="1"/>
  <c r="H327" i="1"/>
  <c r="J327" i="1" s="1"/>
  <c r="I326" i="1"/>
  <c r="I325" i="1" s="1"/>
  <c r="H326" i="1"/>
  <c r="H324" i="1"/>
  <c r="H323" i="1" s="1"/>
  <c r="I323" i="1"/>
  <c r="H322" i="1"/>
  <c r="J322" i="1" s="1"/>
  <c r="J321" i="1" s="1"/>
  <c r="I321" i="1"/>
  <c r="H320" i="1"/>
  <c r="H319" i="1" s="1"/>
  <c r="I319" i="1"/>
  <c r="I318" i="1"/>
  <c r="H318" i="1"/>
  <c r="J318" i="1" s="1"/>
  <c r="J317" i="1" s="1"/>
  <c r="I317" i="1"/>
  <c r="I316" i="1"/>
  <c r="H316" i="1"/>
  <c r="H315" i="1" s="1"/>
  <c r="H314" i="1"/>
  <c r="J314" i="1" s="1"/>
  <c r="H313" i="1"/>
  <c r="J313" i="1" s="1"/>
  <c r="H312" i="1"/>
  <c r="J312" i="1" s="1"/>
  <c r="H311" i="1"/>
  <c r="J311" i="1" s="1"/>
  <c r="I310" i="1"/>
  <c r="H310" i="1"/>
  <c r="J310" i="1" s="1"/>
  <c r="H309" i="1"/>
  <c r="J309" i="1" s="1"/>
  <c r="H308" i="1"/>
  <c r="J308" i="1" s="1"/>
  <c r="I307" i="1"/>
  <c r="H307" i="1"/>
  <c r="J307" i="1" s="1"/>
  <c r="H306" i="1"/>
  <c r="J306" i="1" s="1"/>
  <c r="H305" i="1"/>
  <c r="J305" i="1" s="1"/>
  <c r="H304" i="1"/>
  <c r="J304" i="1" s="1"/>
  <c r="I303" i="1"/>
  <c r="H303" i="1"/>
  <c r="J303" i="1" s="1"/>
  <c r="I302" i="1"/>
  <c r="H302" i="1"/>
  <c r="J302" i="1" s="1"/>
  <c r="H301" i="1"/>
  <c r="J301" i="1" s="1"/>
  <c r="I300" i="1"/>
  <c r="I299" i="1" s="1"/>
  <c r="H300" i="1"/>
  <c r="J300" i="1" s="1"/>
  <c r="H296" i="1"/>
  <c r="J296" i="1" s="1"/>
  <c r="H295" i="1"/>
  <c r="J295" i="1" s="1"/>
  <c r="H294" i="1"/>
  <c r="J294" i="1" s="1"/>
  <c r="H293" i="1"/>
  <c r="J293" i="1" s="1"/>
  <c r="H292" i="1"/>
  <c r="J292" i="1" s="1"/>
  <c r="H291" i="1"/>
  <c r="J291" i="1" s="1"/>
  <c r="H290" i="1"/>
  <c r="J290" i="1" s="1"/>
  <c r="H289" i="1"/>
  <c r="J289" i="1" s="1"/>
  <c r="H288" i="1"/>
  <c r="J288" i="1" s="1"/>
  <c r="H287" i="1"/>
  <c r="J287" i="1" s="1"/>
  <c r="H286" i="1"/>
  <c r="J286" i="1" s="1"/>
  <c r="H285" i="1"/>
  <c r="J285" i="1" s="1"/>
  <c r="H284" i="1"/>
  <c r="J284" i="1" s="1"/>
  <c r="I283" i="1"/>
  <c r="H283" i="1"/>
  <c r="J283" i="1" s="1"/>
  <c r="H282" i="1"/>
  <c r="J282" i="1" s="1"/>
  <c r="I281" i="1"/>
  <c r="H280" i="1"/>
  <c r="J280" i="1" s="1"/>
  <c r="H279" i="1"/>
  <c r="J279" i="1" s="1"/>
  <c r="I278" i="1"/>
  <c r="H277" i="1"/>
  <c r="J277" i="1" s="1"/>
  <c r="H276" i="1"/>
  <c r="I275" i="1"/>
  <c r="H274" i="1"/>
  <c r="J274" i="1" s="1"/>
  <c r="H273" i="1"/>
  <c r="J273" i="1" s="1"/>
  <c r="I272" i="1"/>
  <c r="H271" i="1"/>
  <c r="J271" i="1" s="1"/>
  <c r="H270" i="1"/>
  <c r="J270" i="1" s="1"/>
  <c r="I269" i="1"/>
  <c r="H268" i="1"/>
  <c r="J268" i="1" s="1"/>
  <c r="H267" i="1"/>
  <c r="J267" i="1" s="1"/>
  <c r="I266" i="1"/>
  <c r="H265" i="1"/>
  <c r="J265" i="1" s="1"/>
  <c r="H264" i="1"/>
  <c r="I263" i="1"/>
  <c r="H262" i="1"/>
  <c r="J262" i="1" s="1"/>
  <c r="H261" i="1"/>
  <c r="I260" i="1"/>
  <c r="I259" i="1"/>
  <c r="H259" i="1"/>
  <c r="J259" i="1" s="1"/>
  <c r="I258" i="1"/>
  <c r="I257" i="1" s="1"/>
  <c r="H258" i="1"/>
  <c r="H257" i="1" s="1"/>
  <c r="H256" i="1"/>
  <c r="J256" i="1" s="1"/>
  <c r="H255" i="1"/>
  <c r="I254" i="1"/>
  <c r="H253" i="1"/>
  <c r="J253" i="1" s="1"/>
  <c r="H252" i="1"/>
  <c r="J252" i="1" s="1"/>
  <c r="I251" i="1"/>
  <c r="H250" i="1"/>
  <c r="J250" i="1" s="1"/>
  <c r="J249" i="1" s="1"/>
  <c r="I249" i="1"/>
  <c r="H248" i="1"/>
  <c r="H246" i="1" s="1"/>
  <c r="H247" i="1"/>
  <c r="J247" i="1" s="1"/>
  <c r="I246" i="1"/>
  <c r="H245" i="1"/>
  <c r="H244" i="1" s="1"/>
  <c r="I244" i="1"/>
  <c r="H243" i="1"/>
  <c r="J243" i="1" s="1"/>
  <c r="H242" i="1"/>
  <c r="J242" i="1" s="1"/>
  <c r="H241" i="1"/>
  <c r="J241" i="1" s="1"/>
  <c r="I240" i="1"/>
  <c r="H239" i="1"/>
  <c r="H238" i="1" s="1"/>
  <c r="I238" i="1"/>
  <c r="H237" i="1"/>
  <c r="H236" i="1" s="1"/>
  <c r="I236" i="1"/>
  <c r="H235" i="1"/>
  <c r="J235" i="1" s="1"/>
  <c r="J234" i="1" s="1"/>
  <c r="I234" i="1"/>
  <c r="H233" i="1"/>
  <c r="I232" i="1"/>
  <c r="H230" i="1"/>
  <c r="J230" i="1" s="1"/>
  <c r="H229" i="1"/>
  <c r="J229" i="1" s="1"/>
  <c r="I228" i="1"/>
  <c r="I227" i="1"/>
  <c r="H227" i="1"/>
  <c r="I226" i="1"/>
  <c r="I225" i="1"/>
  <c r="H225" i="1"/>
  <c r="H224" i="1" s="1"/>
  <c r="I224" i="1"/>
  <c r="I223" i="1" s="1"/>
  <c r="I220" i="1"/>
  <c r="I219" i="1" s="1"/>
  <c r="H220" i="1"/>
  <c r="J220" i="1" s="1"/>
  <c r="J219" i="1" s="1"/>
  <c r="H219" i="1"/>
  <c r="H218" i="1"/>
  <c r="J218" i="1" s="1"/>
  <c r="J217" i="1" s="1"/>
  <c r="I217" i="1"/>
  <c r="I216" i="1"/>
  <c r="H216" i="1"/>
  <c r="I215" i="1"/>
  <c r="I213" i="1"/>
  <c r="I212" i="1" s="1"/>
  <c r="H213" i="1"/>
  <c r="H212" i="1" s="1"/>
  <c r="H211" i="1"/>
  <c r="H210" i="1" s="1"/>
  <c r="I210" i="1"/>
  <c r="H209" i="1"/>
  <c r="J209" i="1" s="1"/>
  <c r="J208" i="1" s="1"/>
  <c r="I208" i="1"/>
  <c r="H206" i="1"/>
  <c r="J206" i="1" s="1"/>
  <c r="J205" i="1" s="1"/>
  <c r="I205" i="1"/>
  <c r="H204" i="1"/>
  <c r="J204" i="1" s="1"/>
  <c r="I203" i="1"/>
  <c r="I202" i="1" s="1"/>
  <c r="I201" i="1" s="1"/>
  <c r="H203" i="1"/>
  <c r="J203" i="1" s="1"/>
  <c r="H200" i="1"/>
  <c r="I199" i="1"/>
  <c r="H199" i="1"/>
  <c r="I198" i="1"/>
  <c r="I197" i="1"/>
  <c r="H197" i="1"/>
  <c r="H196" i="1" s="1"/>
  <c r="H195" i="1" s="1"/>
  <c r="H194" i="1"/>
  <c r="H193" i="1" s="1"/>
  <c r="I193" i="1"/>
  <c r="I192" i="1"/>
  <c r="I187" i="1" s="1"/>
  <c r="H192" i="1"/>
  <c r="J192" i="1" s="1"/>
  <c r="H191" i="1"/>
  <c r="J191" i="1" s="1"/>
  <c r="H190" i="1"/>
  <c r="J190" i="1" s="1"/>
  <c r="H189" i="1"/>
  <c r="J189" i="1" s="1"/>
  <c r="H188" i="1"/>
  <c r="J188" i="1" s="1"/>
  <c r="H186" i="1"/>
  <c r="J186" i="1" s="1"/>
  <c r="J185" i="1" s="1"/>
  <c r="I185" i="1"/>
  <c r="H184" i="1"/>
  <c r="J184" i="1" s="1"/>
  <c r="H183" i="1"/>
  <c r="J183" i="1" s="1"/>
  <c r="H182" i="1"/>
  <c r="J182" i="1" s="1"/>
  <c r="H181" i="1"/>
  <c r="J181" i="1" s="1"/>
  <c r="H180" i="1"/>
  <c r="J180" i="1" s="1"/>
  <c r="I179" i="1"/>
  <c r="H178" i="1"/>
  <c r="J178" i="1" s="1"/>
  <c r="H177" i="1"/>
  <c r="J177" i="1" s="1"/>
  <c r="I176" i="1"/>
  <c r="I175" i="1"/>
  <c r="H174" i="1"/>
  <c r="J174" i="1" s="1"/>
  <c r="H173" i="1"/>
  <c r="J173" i="1" s="1"/>
  <c r="H172" i="1"/>
  <c r="J172" i="1" s="1"/>
  <c r="I171" i="1"/>
  <c r="H170" i="1"/>
  <c r="H169" i="1" s="1"/>
  <c r="I169" i="1"/>
  <c r="H168" i="1"/>
  <c r="H167" i="1" s="1"/>
  <c r="I167" i="1"/>
  <c r="H166" i="1"/>
  <c r="J166" i="1" s="1"/>
  <c r="I165" i="1"/>
  <c r="I164" i="1" s="1"/>
  <c r="H165" i="1"/>
  <c r="H163" i="1"/>
  <c r="J163" i="1" s="1"/>
  <c r="H162" i="1"/>
  <c r="J162" i="1" s="1"/>
  <c r="H161" i="1"/>
  <c r="J161" i="1" s="1"/>
  <c r="H160" i="1"/>
  <c r="I159" i="1"/>
  <c r="H158" i="1"/>
  <c r="H157" i="1" s="1"/>
  <c r="I157" i="1"/>
  <c r="I156" i="1" s="1"/>
  <c r="H155" i="1"/>
  <c r="H154" i="1" s="1"/>
  <c r="I154" i="1"/>
  <c r="H153" i="1"/>
  <c r="H152" i="1" s="1"/>
  <c r="I152" i="1"/>
  <c r="H151" i="1"/>
  <c r="J151" i="1" s="1"/>
  <c r="J150" i="1" s="1"/>
  <c r="I150" i="1"/>
  <c r="H149" i="1"/>
  <c r="J149" i="1" s="1"/>
  <c r="H148" i="1"/>
  <c r="J148" i="1" s="1"/>
  <c r="I147" i="1"/>
  <c r="I146" i="1" s="1"/>
  <c r="I145" i="1"/>
  <c r="J145" i="1" s="1"/>
  <c r="J144" i="1" s="1"/>
  <c r="H144" i="1"/>
  <c r="H143" i="1"/>
  <c r="J143" i="1" s="1"/>
  <c r="H142" i="1"/>
  <c r="I141" i="1"/>
  <c r="I139" i="1" s="1"/>
  <c r="H141" i="1"/>
  <c r="I140" i="1"/>
  <c r="H140" i="1"/>
  <c r="J140" i="1" s="1"/>
  <c r="H137" i="1"/>
  <c r="J137" i="1" s="1"/>
  <c r="H136" i="1"/>
  <c r="I135" i="1"/>
  <c r="H134" i="1"/>
  <c r="J134" i="1" s="1"/>
  <c r="H133" i="1"/>
  <c r="J133" i="1" s="1"/>
  <c r="H132" i="1"/>
  <c r="J132" i="1" s="1"/>
  <c r="H131" i="1"/>
  <c r="J131" i="1" s="1"/>
  <c r="I130" i="1"/>
  <c r="H130" i="1"/>
  <c r="J130" i="1" s="1"/>
  <c r="H129" i="1"/>
  <c r="I128" i="1"/>
  <c r="I127" i="1" s="1"/>
  <c r="I126" i="1"/>
  <c r="H126" i="1"/>
  <c r="J126" i="1" s="1"/>
  <c r="I125" i="1"/>
  <c r="H125" i="1"/>
  <c r="J125" i="1" s="1"/>
  <c r="H124" i="1"/>
  <c r="J124" i="1" s="1"/>
  <c r="H123" i="1"/>
  <c r="J123" i="1" s="1"/>
  <c r="H122" i="1"/>
  <c r="J122" i="1" s="1"/>
  <c r="I121" i="1"/>
  <c r="H121" i="1"/>
  <c r="I120" i="1"/>
  <c r="I119" i="1" s="1"/>
  <c r="H120" i="1"/>
  <c r="I118" i="1"/>
  <c r="H118" i="1"/>
  <c r="J118" i="1" s="1"/>
  <c r="H117" i="1"/>
  <c r="J117" i="1" s="1"/>
  <c r="I116" i="1"/>
  <c r="H116" i="1"/>
  <c r="H115" i="1"/>
  <c r="J115" i="1" s="1"/>
  <c r="I114" i="1"/>
  <c r="I111" i="1"/>
  <c r="I110" i="1" s="1"/>
  <c r="I109" i="1" s="1"/>
  <c r="H111" i="1"/>
  <c r="H110" i="1" s="1"/>
  <c r="H109" i="1" s="1"/>
  <c r="H108" i="1"/>
  <c r="J108" i="1" s="1"/>
  <c r="H107" i="1"/>
  <c r="I106" i="1"/>
  <c r="I105" i="1"/>
  <c r="I104" i="1" s="1"/>
  <c r="I103" i="1" s="1"/>
  <c r="I100" i="1" s="1"/>
  <c r="H105" i="1"/>
  <c r="H104" i="1" s="1"/>
  <c r="I102" i="1"/>
  <c r="I101" i="1" s="1"/>
  <c r="H102" i="1"/>
  <c r="J102" i="1" s="1"/>
  <c r="J101" i="1" s="1"/>
  <c r="I99" i="1"/>
  <c r="H99" i="1"/>
  <c r="H98" i="1" s="1"/>
  <c r="H97" i="1" s="1"/>
  <c r="H96" i="1"/>
  <c r="H95" i="1" s="1"/>
  <c r="H94" i="1" s="1"/>
  <c r="I95" i="1"/>
  <c r="I94" i="1"/>
  <c r="H92" i="1"/>
  <c r="J92" i="1" s="1"/>
  <c r="H91" i="1"/>
  <c r="H90" i="1" s="1"/>
  <c r="I90" i="1"/>
  <c r="H89" i="1"/>
  <c r="J89" i="1" s="1"/>
  <c r="H88" i="1"/>
  <c r="I87" i="1"/>
  <c r="I86" i="1" s="1"/>
  <c r="I85" i="1"/>
  <c r="I84" i="1" s="1"/>
  <c r="H85" i="1"/>
  <c r="H84" i="1" s="1"/>
  <c r="I83" i="1"/>
  <c r="H83" i="1"/>
  <c r="H82" i="1" s="1"/>
  <c r="I82" i="1"/>
  <c r="H80" i="1"/>
  <c r="J80" i="1" s="1"/>
  <c r="J79" i="1" s="1"/>
  <c r="J78" i="1" s="1"/>
  <c r="I79" i="1"/>
  <c r="I78" i="1" s="1"/>
  <c r="I77" i="1"/>
  <c r="H77" i="1"/>
  <c r="I76" i="1"/>
  <c r="H75" i="1"/>
  <c r="J75" i="1" s="1"/>
  <c r="J74" i="1" s="1"/>
  <c r="I74" i="1"/>
  <c r="I73" i="1"/>
  <c r="I72" i="1" s="1"/>
  <c r="I71" i="1" s="1"/>
  <c r="H73" i="1"/>
  <c r="J73" i="1" s="1"/>
  <c r="J72" i="1" s="1"/>
  <c r="H70" i="1"/>
  <c r="J70" i="1" s="1"/>
  <c r="J69" i="1" s="1"/>
  <c r="I69" i="1"/>
  <c r="H66" i="1"/>
  <c r="J66" i="1" s="1"/>
  <c r="J65" i="1" s="1"/>
  <c r="J64" i="1" s="1"/>
  <c r="I65" i="1"/>
  <c r="I64" i="1" s="1"/>
  <c r="I63" i="1"/>
  <c r="H63" i="1"/>
  <c r="H62" i="1" s="1"/>
  <c r="I62" i="1"/>
  <c r="I60" i="1"/>
  <c r="H60" i="1"/>
  <c r="J60" i="1" s="1"/>
  <c r="I59" i="1"/>
  <c r="I58" i="1" s="1"/>
  <c r="H59" i="1"/>
  <c r="I57" i="1"/>
  <c r="H57" i="1"/>
  <c r="J57" i="1" s="1"/>
  <c r="I56" i="1"/>
  <c r="H56" i="1"/>
  <c r="I54" i="1"/>
  <c r="I53" i="1" s="1"/>
  <c r="H54" i="1"/>
  <c r="H53" i="1" s="1"/>
  <c r="I51" i="1"/>
  <c r="I50" i="1" s="1"/>
  <c r="H51" i="1"/>
  <c r="H49" i="1"/>
  <c r="J49" i="1" s="1"/>
  <c r="J48" i="1" s="1"/>
  <c r="I48" i="1"/>
  <c r="H47" i="1"/>
  <c r="J47" i="1" s="1"/>
  <c r="I46" i="1"/>
  <c r="H46" i="1"/>
  <c r="J46" i="1" s="1"/>
  <c r="I45" i="1"/>
  <c r="H44" i="1"/>
  <c r="J44" i="1" s="1"/>
  <c r="I43" i="1"/>
  <c r="H43" i="1"/>
  <c r="J43" i="1" s="1"/>
  <c r="J42" i="1" s="1"/>
  <c r="I42" i="1"/>
  <c r="H41" i="1"/>
  <c r="J41" i="1" s="1"/>
  <c r="I40" i="1"/>
  <c r="H40" i="1"/>
  <c r="J40" i="1" s="1"/>
  <c r="I39" i="1"/>
  <c r="I36" i="1"/>
  <c r="I35" i="1" s="1"/>
  <c r="H36" i="1"/>
  <c r="H35" i="1" s="1"/>
  <c r="I34" i="1"/>
  <c r="I33" i="1" s="1"/>
  <c r="H34" i="1"/>
  <c r="H33" i="1" s="1"/>
  <c r="I32" i="1"/>
  <c r="H32" i="1"/>
  <c r="J32" i="1" s="1"/>
  <c r="J31" i="1" s="1"/>
  <c r="I31" i="1"/>
  <c r="I28" i="1" s="1"/>
  <c r="I27" i="1" s="1"/>
  <c r="I30" i="1"/>
  <c r="H30" i="1"/>
  <c r="H29" i="1" s="1"/>
  <c r="I29" i="1"/>
  <c r="I26" i="1"/>
  <c r="H26" i="1"/>
  <c r="J26" i="1" s="1"/>
  <c r="I25" i="1"/>
  <c r="H25" i="1"/>
  <c r="J25" i="1" s="1"/>
  <c r="J24" i="1"/>
  <c r="I24" i="1"/>
  <c r="I23" i="1"/>
  <c r="H23" i="1"/>
  <c r="J23" i="1" s="1"/>
  <c r="I22" i="1"/>
  <c r="H22" i="1"/>
  <c r="J22" i="1" s="1"/>
  <c r="I21" i="1"/>
  <c r="H21" i="1"/>
  <c r="J21" i="1" s="1"/>
  <c r="I20" i="1"/>
  <c r="H20" i="1"/>
  <c r="J20" i="1" s="1"/>
  <c r="I19" i="1"/>
  <c r="H19" i="1"/>
  <c r="I18" i="1"/>
  <c r="H18" i="1"/>
  <c r="J18" i="1" s="1"/>
  <c r="I17" i="1"/>
  <c r="H17" i="1"/>
  <c r="J17" i="1" s="1"/>
  <c r="I16" i="1"/>
  <c r="H16" i="1"/>
  <c r="J16" i="1" s="1"/>
  <c r="H15" i="1"/>
  <c r="J15" i="1" s="1"/>
  <c r="H14" i="1"/>
  <c r="J14" i="1" s="1"/>
  <c r="H13" i="1"/>
  <c r="J13" i="1" s="1"/>
  <c r="H12" i="1"/>
  <c r="J12" i="1" s="1"/>
  <c r="I11" i="1"/>
  <c r="H11" i="1"/>
  <c r="J278" i="1" l="1"/>
  <c r="J91" i="1"/>
  <c r="J90" i="1" s="1"/>
  <c r="J269" i="1"/>
  <c r="J168" i="1"/>
  <c r="J167" i="1" s="1"/>
  <c r="J228" i="1"/>
  <c r="H260" i="1"/>
  <c r="H263" i="1"/>
  <c r="J153" i="1"/>
  <c r="J152" i="1" s="1"/>
  <c r="H164" i="1"/>
  <c r="J211" i="1"/>
  <c r="J210" i="1" s="1"/>
  <c r="H106" i="1"/>
  <c r="H103" i="1" s="1"/>
  <c r="J197" i="1"/>
  <c r="J196" i="1" s="1"/>
  <c r="J195" i="1" s="1"/>
  <c r="H74" i="1"/>
  <c r="H269" i="1"/>
  <c r="J34" i="1"/>
  <c r="J33" i="1" s="1"/>
  <c r="H65" i="1"/>
  <c r="H64" i="1" s="1"/>
  <c r="H61" i="1" s="1"/>
  <c r="H81" i="1"/>
  <c r="H79" i="1"/>
  <c r="H78" i="1" s="1"/>
  <c r="J83" i="1"/>
  <c r="J82" i="1" s="1"/>
  <c r="J248" i="1"/>
  <c r="J246" i="1" s="1"/>
  <c r="H31" i="1"/>
  <c r="H28" i="1" s="1"/>
  <c r="H27" i="1" s="1"/>
  <c r="H198" i="1"/>
  <c r="J245" i="1"/>
  <c r="J244" i="1" s="1"/>
  <c r="J258" i="1"/>
  <c r="J257" i="1" s="1"/>
  <c r="J264" i="1"/>
  <c r="J263" i="1" s="1"/>
  <c r="J316" i="1"/>
  <c r="J315" i="1" s="1"/>
  <c r="J332" i="1"/>
  <c r="J331" i="1" s="1"/>
  <c r="J19" i="1"/>
  <c r="J36" i="1"/>
  <c r="J35" i="1" s="1"/>
  <c r="J105" i="1"/>
  <c r="J104" i="1" s="1"/>
  <c r="H114" i="1"/>
  <c r="H139" i="1"/>
  <c r="H138" i="1" s="1"/>
  <c r="J158" i="1"/>
  <c r="J157" i="1" s="1"/>
  <c r="J239" i="1"/>
  <c r="J238" i="1" s="1"/>
  <c r="H317" i="1"/>
  <c r="H355" i="1"/>
  <c r="H361" i="1"/>
  <c r="I207" i="1"/>
  <c r="H266" i="1"/>
  <c r="I328" i="1"/>
  <c r="J30" i="1"/>
  <c r="J29" i="1" s="1"/>
  <c r="J240" i="1"/>
  <c r="J272" i="1"/>
  <c r="J324" i="1"/>
  <c r="J323" i="1" s="1"/>
  <c r="H55" i="1"/>
  <c r="J99" i="1"/>
  <c r="J98" i="1" s="1"/>
  <c r="J97" i="1" s="1"/>
  <c r="J107" i="1"/>
  <c r="J106" i="1" s="1"/>
  <c r="J116" i="1"/>
  <c r="J114" i="1" s="1"/>
  <c r="J341" i="1"/>
  <c r="J299" i="1"/>
  <c r="J298" i="1" s="1"/>
  <c r="J142" i="1"/>
  <c r="J155" i="1"/>
  <c r="J154" i="1" s="1"/>
  <c r="J171" i="1"/>
  <c r="H179" i="1"/>
  <c r="H185" i="1"/>
  <c r="J194" i="1"/>
  <c r="J193" i="1" s="1"/>
  <c r="J237" i="1"/>
  <c r="J236" i="1" s="1"/>
  <c r="J63" i="1"/>
  <c r="J62" i="1" s="1"/>
  <c r="J61" i="1" s="1"/>
  <c r="H119" i="1"/>
  <c r="J179" i="1"/>
  <c r="J202" i="1"/>
  <c r="J201" i="1" s="1"/>
  <c r="H254" i="1"/>
  <c r="J45" i="1"/>
  <c r="H128" i="1"/>
  <c r="J129" i="1"/>
  <c r="J225" i="1"/>
  <c r="J224" i="1" s="1"/>
  <c r="H249" i="1"/>
  <c r="J255" i="1"/>
  <c r="J254" i="1" s="1"/>
  <c r="H275" i="1"/>
  <c r="H329" i="1"/>
  <c r="H337" i="1"/>
  <c r="H48" i="1"/>
  <c r="J121" i="1"/>
  <c r="J170" i="1"/>
  <c r="J169" i="1" s="1"/>
  <c r="J176" i="1"/>
  <c r="J261" i="1"/>
  <c r="J260" i="1" s="1"/>
  <c r="J337" i="1"/>
  <c r="J56" i="1"/>
  <c r="J55" i="1" s="1"/>
  <c r="J111" i="1"/>
  <c r="J110" i="1" s="1"/>
  <c r="J109" i="1" s="1"/>
  <c r="H135" i="1"/>
  <c r="H159" i="1"/>
  <c r="H156" i="1" s="1"/>
  <c r="J187" i="1"/>
  <c r="H272" i="1"/>
  <c r="H299" i="1"/>
  <c r="H298" i="1" s="1"/>
  <c r="H333" i="1"/>
  <c r="J96" i="1"/>
  <c r="J95" i="1" s="1"/>
  <c r="J94" i="1" s="1"/>
  <c r="J136" i="1"/>
  <c r="J135" i="1" s="1"/>
  <c r="J160" i="1"/>
  <c r="J159" i="1" s="1"/>
  <c r="J156" i="1" s="1"/>
  <c r="J199" i="1"/>
  <c r="J251" i="1"/>
  <c r="H278" i="1"/>
  <c r="H325" i="1"/>
  <c r="J345" i="1"/>
  <c r="I68" i="1"/>
  <c r="H42" i="1"/>
  <c r="I138" i="1"/>
  <c r="I113" i="1" s="1"/>
  <c r="H232" i="1"/>
  <c r="J233" i="1"/>
  <c r="J232" i="1" s="1"/>
  <c r="J281" i="1"/>
  <c r="H215" i="1"/>
  <c r="J216" i="1"/>
  <c r="J215" i="1" s="1"/>
  <c r="J214" i="1" s="1"/>
  <c r="H10" i="1"/>
  <c r="H9" i="1" s="1"/>
  <c r="I52" i="1"/>
  <c r="I10" i="1"/>
  <c r="I9" i="1" s="1"/>
  <c r="I8" i="1" s="1"/>
  <c r="H39" i="1"/>
  <c r="J54" i="1"/>
  <c r="J53" i="1" s="1"/>
  <c r="I81" i="1"/>
  <c r="H87" i="1"/>
  <c r="H86" i="1" s="1"/>
  <c r="J88" i="1"/>
  <c r="J87" i="1" s="1"/>
  <c r="J86" i="1" s="1"/>
  <c r="J147" i="1"/>
  <c r="J146" i="1" s="1"/>
  <c r="I298" i="1"/>
  <c r="I61" i="1"/>
  <c r="J59" i="1"/>
  <c r="J58" i="1" s="1"/>
  <c r="H58" i="1"/>
  <c r="J11" i="1"/>
  <c r="J10" i="1" s="1"/>
  <c r="J9" i="1" s="1"/>
  <c r="H76" i="1"/>
  <c r="J77" i="1"/>
  <c r="J76" i="1" s="1"/>
  <c r="J71" i="1" s="1"/>
  <c r="H226" i="1"/>
  <c r="J227" i="1"/>
  <c r="J226" i="1" s="1"/>
  <c r="I231" i="1"/>
  <c r="I222" i="1" s="1"/>
  <c r="I221" i="1" s="1"/>
  <c r="I38" i="1"/>
  <c r="I37" i="1" s="1"/>
  <c r="J39" i="1"/>
  <c r="J38" i="1" s="1"/>
  <c r="H45" i="1"/>
  <c r="J51" i="1"/>
  <c r="J50" i="1" s="1"/>
  <c r="H50" i="1"/>
  <c r="I55" i="1"/>
  <c r="H93" i="1"/>
  <c r="J128" i="1"/>
  <c r="I214" i="1"/>
  <c r="H240" i="1"/>
  <c r="J266" i="1"/>
  <c r="J85" i="1"/>
  <c r="J84" i="1" s="1"/>
  <c r="J81" i="1" s="1"/>
  <c r="J120" i="1"/>
  <c r="J119" i="1" s="1"/>
  <c r="J165" i="1"/>
  <c r="J164" i="1" s="1"/>
  <c r="J213" i="1"/>
  <c r="J212" i="1" s="1"/>
  <c r="J207" i="1" s="1"/>
  <c r="J276" i="1"/>
  <c r="J275" i="1" s="1"/>
  <c r="J320" i="1"/>
  <c r="J319" i="1" s="1"/>
  <c r="J326" i="1"/>
  <c r="J325" i="1" s="1"/>
  <c r="J334" i="1"/>
  <c r="J333" i="1" s="1"/>
  <c r="H341" i="1"/>
  <c r="J358" i="1"/>
  <c r="J357" i="1" s="1"/>
  <c r="H69" i="1"/>
  <c r="H72" i="1"/>
  <c r="I98" i="1"/>
  <c r="I97" i="1" s="1"/>
  <c r="I93" i="1" s="1"/>
  <c r="H101" i="1"/>
  <c r="H150" i="1"/>
  <c r="H176" i="1"/>
  <c r="I196" i="1"/>
  <c r="I195" i="1" s="1"/>
  <c r="H202" i="1"/>
  <c r="H205" i="1"/>
  <c r="H208" i="1"/>
  <c r="H207" i="1" s="1"/>
  <c r="H234" i="1"/>
  <c r="I315" i="1"/>
  <c r="I297" i="1" s="1"/>
  <c r="H321" i="1"/>
  <c r="H345" i="1"/>
  <c r="H359" i="1"/>
  <c r="H147" i="1"/>
  <c r="H187" i="1"/>
  <c r="H217" i="1"/>
  <c r="H228" i="1"/>
  <c r="H251" i="1"/>
  <c r="H281" i="1"/>
  <c r="I144" i="1"/>
  <c r="J141" i="1"/>
  <c r="J139" i="1" s="1"/>
  <c r="J138" i="1" s="1"/>
  <c r="H171" i="1"/>
  <c r="J200" i="1"/>
  <c r="J198" i="1" s="1"/>
  <c r="K131" i="1"/>
  <c r="G10" i="1"/>
  <c r="L24" i="1"/>
  <c r="H52" i="1" l="1"/>
  <c r="J223" i="1"/>
  <c r="J28" i="1"/>
  <c r="J27" i="1" s="1"/>
  <c r="H100" i="1"/>
  <c r="H71" i="1"/>
  <c r="H68" i="1" s="1"/>
  <c r="J336" i="1"/>
  <c r="J328" i="1" s="1"/>
  <c r="H146" i="1"/>
  <c r="H223" i="1"/>
  <c r="H175" i="1"/>
  <c r="J93" i="1"/>
  <c r="I112" i="1"/>
  <c r="H297" i="1"/>
  <c r="H127" i="1"/>
  <c r="J103" i="1"/>
  <c r="J37" i="1"/>
  <c r="J175" i="1"/>
  <c r="H336" i="1"/>
  <c r="H328" i="1" s="1"/>
  <c r="J297" i="1"/>
  <c r="J127" i="1"/>
  <c r="J68" i="1"/>
  <c r="J100" i="1"/>
  <c r="H231" i="1"/>
  <c r="H222" i="1" s="1"/>
  <c r="H221" i="1" s="1"/>
  <c r="J231" i="1"/>
  <c r="H201" i="1"/>
  <c r="H214" i="1"/>
  <c r="J52" i="1"/>
  <c r="H38" i="1"/>
  <c r="H37" i="1" s="1"/>
  <c r="H8" i="1" s="1"/>
  <c r="I67" i="1"/>
  <c r="I7" i="1" s="1"/>
  <c r="I363" i="1" s="1"/>
  <c r="L131" i="1"/>
  <c r="K181" i="1"/>
  <c r="K192" i="1"/>
  <c r="L192" i="1" s="1"/>
  <c r="L220" i="1"/>
  <c r="L218" i="1"/>
  <c r="L216" i="1"/>
  <c r="L213" i="1"/>
  <c r="L211" i="1"/>
  <c r="L209" i="1"/>
  <c r="L206" i="1"/>
  <c r="L204" i="1"/>
  <c r="L203" i="1"/>
  <c r="L200" i="1"/>
  <c r="L199" i="1"/>
  <c r="L197" i="1"/>
  <c r="L194" i="1"/>
  <c r="L189" i="1"/>
  <c r="L190" i="1"/>
  <c r="L191" i="1"/>
  <c r="L188" i="1"/>
  <c r="L186" i="1"/>
  <c r="L181" i="1"/>
  <c r="L182" i="1"/>
  <c r="L183" i="1"/>
  <c r="L184" i="1"/>
  <c r="L180" i="1"/>
  <c r="L178" i="1"/>
  <c r="L177" i="1"/>
  <c r="L173" i="1"/>
  <c r="L174" i="1"/>
  <c r="L172" i="1"/>
  <c r="L170" i="1"/>
  <c r="L168" i="1"/>
  <c r="L166" i="1"/>
  <c r="L165" i="1"/>
  <c r="L163" i="1"/>
  <c r="L162" i="1"/>
  <c r="L161" i="1"/>
  <c r="L160" i="1"/>
  <c r="L158" i="1"/>
  <c r="L155" i="1"/>
  <c r="L153" i="1"/>
  <c r="L151" i="1"/>
  <c r="L149" i="1"/>
  <c r="L148" i="1"/>
  <c r="L145" i="1"/>
  <c r="L141" i="1"/>
  <c r="L142" i="1"/>
  <c r="L143" i="1"/>
  <c r="L140" i="1"/>
  <c r="L137" i="1"/>
  <c r="L136" i="1"/>
  <c r="L130" i="1"/>
  <c r="L132" i="1"/>
  <c r="L133" i="1"/>
  <c r="L134" i="1"/>
  <c r="L129" i="1"/>
  <c r="L126" i="1"/>
  <c r="K126" i="1"/>
  <c r="K125" i="1"/>
  <c r="L121" i="1"/>
  <c r="L122" i="1"/>
  <c r="L123" i="1"/>
  <c r="L124" i="1"/>
  <c r="L125" i="1"/>
  <c r="L120" i="1"/>
  <c r="L116" i="1"/>
  <c r="L117" i="1"/>
  <c r="L118" i="1"/>
  <c r="L115" i="1"/>
  <c r="L111" i="1"/>
  <c r="L108" i="1"/>
  <c r="L107" i="1"/>
  <c r="L105" i="1"/>
  <c r="L102" i="1"/>
  <c r="L99" i="1"/>
  <c r="L96" i="1"/>
  <c r="L85" i="1"/>
  <c r="L83" i="1"/>
  <c r="L80" i="1"/>
  <c r="G79" i="1"/>
  <c r="L79" i="1" s="1"/>
  <c r="L77" i="1"/>
  <c r="L75" i="1"/>
  <c r="L73" i="1"/>
  <c r="L70" i="1"/>
  <c r="L66" i="1"/>
  <c r="L63" i="1"/>
  <c r="L60" i="1"/>
  <c r="L59" i="1"/>
  <c r="L57" i="1"/>
  <c r="L56" i="1"/>
  <c r="L54" i="1"/>
  <c r="L51" i="1"/>
  <c r="L49" i="1"/>
  <c r="L47" i="1"/>
  <c r="L46" i="1"/>
  <c r="L44" i="1"/>
  <c r="L43" i="1"/>
  <c r="L41" i="1"/>
  <c r="L40" i="1"/>
  <c r="L36" i="1"/>
  <c r="L34" i="1"/>
  <c r="L32" i="1"/>
  <c r="L30" i="1"/>
  <c r="L12" i="1"/>
  <c r="L13" i="1"/>
  <c r="L14" i="1"/>
  <c r="L15" i="1"/>
  <c r="L16" i="1"/>
  <c r="L17" i="1"/>
  <c r="L18" i="1"/>
  <c r="L19" i="1"/>
  <c r="L20" i="1"/>
  <c r="L21" i="1"/>
  <c r="L22" i="1"/>
  <c r="L23" i="1"/>
  <c r="L25" i="1"/>
  <c r="L26" i="1"/>
  <c r="L11" i="1"/>
  <c r="H113" i="1" l="1"/>
  <c r="H112" i="1" s="1"/>
  <c r="J8" i="1"/>
  <c r="J113" i="1"/>
  <c r="J112" i="1" s="1"/>
  <c r="J67" i="1" s="1"/>
  <c r="J7" i="1" s="1"/>
  <c r="J363" i="1" s="1"/>
  <c r="J222" i="1"/>
  <c r="J221" i="1" s="1"/>
  <c r="H67" i="1"/>
  <c r="H7" i="1" s="1"/>
  <c r="H363" i="1" s="1"/>
  <c r="K187" i="1"/>
  <c r="K114" i="1"/>
  <c r="K361" i="1" l="1"/>
  <c r="L360" i="1"/>
  <c r="K359" i="1"/>
  <c r="K357" i="1"/>
  <c r="K355" i="1"/>
  <c r="L348" i="1"/>
  <c r="L349" i="1"/>
  <c r="L350" i="1"/>
  <c r="L352" i="1"/>
  <c r="L353" i="1"/>
  <c r="K345" i="1"/>
  <c r="L343" i="1"/>
  <c r="K341" i="1"/>
  <c r="L339" i="1"/>
  <c r="L340" i="1"/>
  <c r="K337" i="1"/>
  <c r="K333" i="1"/>
  <c r="K331" i="1"/>
  <c r="K329" i="1"/>
  <c r="K325" i="1"/>
  <c r="K323" i="1"/>
  <c r="K321" i="1"/>
  <c r="K319" i="1"/>
  <c r="K317" i="1"/>
  <c r="K315" i="1"/>
  <c r="L311" i="1"/>
  <c r="K299" i="1"/>
  <c r="K298" i="1" s="1"/>
  <c r="L295" i="1"/>
  <c r="K281" i="1"/>
  <c r="K278" i="1"/>
  <c r="K275" i="1"/>
  <c r="K272" i="1"/>
  <c r="L270" i="1"/>
  <c r="G271" i="1"/>
  <c r="L271" i="1" s="1"/>
  <c r="G270" i="1"/>
  <c r="K269" i="1"/>
  <c r="K266" i="1"/>
  <c r="K263" i="1"/>
  <c r="K260" i="1"/>
  <c r="K257" i="1"/>
  <c r="K254" i="1"/>
  <c r="K251" i="1"/>
  <c r="K249" i="1"/>
  <c r="G248" i="1"/>
  <c r="L248" i="1" s="1"/>
  <c r="K247" i="1"/>
  <c r="G247" i="1"/>
  <c r="K244" i="1"/>
  <c r="K240" i="1"/>
  <c r="K238" i="1"/>
  <c r="K236" i="1"/>
  <c r="K234" i="1"/>
  <c r="K232" i="1"/>
  <c r="K228" i="1"/>
  <c r="K226" i="1"/>
  <c r="K224" i="1"/>
  <c r="K219" i="1"/>
  <c r="K217" i="1"/>
  <c r="K215" i="1"/>
  <c r="K212" i="1"/>
  <c r="K210" i="1"/>
  <c r="K208" i="1"/>
  <c r="K205" i="1"/>
  <c r="K202" i="1"/>
  <c r="K198" i="1"/>
  <c r="K196" i="1"/>
  <c r="K195" i="1" s="1"/>
  <c r="K193" i="1"/>
  <c r="K185" i="1"/>
  <c r="K179" i="1"/>
  <c r="K176" i="1"/>
  <c r="K171" i="1"/>
  <c r="K169" i="1"/>
  <c r="K167" i="1"/>
  <c r="K164" i="1"/>
  <c r="K159" i="1"/>
  <c r="K157" i="1"/>
  <c r="K154" i="1"/>
  <c r="K152" i="1"/>
  <c r="K150" i="1"/>
  <c r="K147" i="1"/>
  <c r="K144" i="1"/>
  <c r="K139" i="1"/>
  <c r="K135" i="1"/>
  <c r="K128" i="1"/>
  <c r="K119" i="1"/>
  <c r="K110" i="1"/>
  <c r="K109" i="1" s="1"/>
  <c r="K106" i="1"/>
  <c r="K104" i="1"/>
  <c r="K101" i="1"/>
  <c r="K98" i="1"/>
  <c r="K97" i="1" s="1"/>
  <c r="K95" i="1"/>
  <c r="K94" i="1" s="1"/>
  <c r="K90" i="1"/>
  <c r="K87" i="1" s="1"/>
  <c r="K86" i="1" s="1"/>
  <c r="K84" i="1"/>
  <c r="K82" i="1"/>
  <c r="K78" i="1"/>
  <c r="K76" i="1"/>
  <c r="K74" i="1"/>
  <c r="K72" i="1"/>
  <c r="K69" i="1"/>
  <c r="K65" i="1"/>
  <c r="K64" i="1" s="1"/>
  <c r="K62" i="1"/>
  <c r="K58" i="1"/>
  <c r="K55" i="1"/>
  <c r="K53" i="1"/>
  <c r="K50" i="1"/>
  <c r="K48" i="1"/>
  <c r="K45" i="1"/>
  <c r="K42" i="1"/>
  <c r="K39" i="1"/>
  <c r="K35" i="1"/>
  <c r="K33" i="1"/>
  <c r="K31" i="1"/>
  <c r="K29" i="1"/>
  <c r="L247" i="1" l="1"/>
  <c r="K336" i="1"/>
  <c r="K328" i="1" s="1"/>
  <c r="K297" i="1"/>
  <c r="K246" i="1"/>
  <c r="K231" i="1"/>
  <c r="K223" i="1"/>
  <c r="K214" i="1"/>
  <c r="K207" i="1"/>
  <c r="K201" i="1"/>
  <c r="K175" i="1"/>
  <c r="K156" i="1"/>
  <c r="K146" i="1"/>
  <c r="K138" i="1"/>
  <c r="K127" i="1"/>
  <c r="K103" i="1"/>
  <c r="K100" i="1" s="1"/>
  <c r="K93" i="1"/>
  <c r="K81" i="1"/>
  <c r="K71" i="1"/>
  <c r="K61" i="1"/>
  <c r="K52" i="1"/>
  <c r="K38" i="1"/>
  <c r="K37" i="1" s="1"/>
  <c r="K28" i="1"/>
  <c r="K27" i="1" s="1"/>
  <c r="K10" i="1"/>
  <c r="K9" i="1" s="1"/>
  <c r="K113" i="1" l="1"/>
  <c r="K112" i="1" s="1"/>
  <c r="K68" i="1"/>
  <c r="K222" i="1"/>
  <c r="K221" i="1" s="1"/>
  <c r="K8" i="1"/>
  <c r="K67" i="1" l="1"/>
  <c r="K7" i="1" s="1"/>
  <c r="K363" i="1" s="1"/>
  <c r="L224" i="1"/>
  <c r="G362" i="1"/>
  <c r="L362" i="1" s="1"/>
  <c r="G359" i="1"/>
  <c r="G358" i="1"/>
  <c r="L358" i="1" s="1"/>
  <c r="G356" i="1"/>
  <c r="L356" i="1" s="1"/>
  <c r="G355" i="1"/>
  <c r="G354" i="1"/>
  <c r="L354" i="1" s="1"/>
  <c r="G351" i="1"/>
  <c r="L351" i="1" s="1"/>
  <c r="G347" i="1"/>
  <c r="L347" i="1" s="1"/>
  <c r="G346" i="1"/>
  <c r="L346" i="1" s="1"/>
  <c r="G344" i="1"/>
  <c r="L344" i="1" s="1"/>
  <c r="G342" i="1"/>
  <c r="G338" i="1"/>
  <c r="G335" i="1"/>
  <c r="L335" i="1" s="1"/>
  <c r="G334" i="1"/>
  <c r="L334" i="1" s="1"/>
  <c r="G332" i="1"/>
  <c r="G330" i="1"/>
  <c r="G327" i="1"/>
  <c r="G326" i="1"/>
  <c r="L326" i="1" s="1"/>
  <c r="G324" i="1"/>
  <c r="L324" i="1" s="1"/>
  <c r="L322" i="1"/>
  <c r="G322" i="1"/>
  <c r="G321" i="1" s="1"/>
  <c r="G320" i="1"/>
  <c r="G318" i="1"/>
  <c r="G316" i="1"/>
  <c r="G314" i="1"/>
  <c r="L314" i="1" s="1"/>
  <c r="G313" i="1"/>
  <c r="L313" i="1" s="1"/>
  <c r="G312" i="1"/>
  <c r="L312" i="1" s="1"/>
  <c r="G310" i="1"/>
  <c r="L310" i="1" s="1"/>
  <c r="G309" i="1"/>
  <c r="L309" i="1" s="1"/>
  <c r="G308" i="1"/>
  <c r="L308" i="1" s="1"/>
  <c r="G307" i="1"/>
  <c r="L307" i="1" s="1"/>
  <c r="G306" i="1"/>
  <c r="L306" i="1" s="1"/>
  <c r="G305" i="1"/>
  <c r="L305" i="1" s="1"/>
  <c r="G304" i="1"/>
  <c r="L304" i="1" s="1"/>
  <c r="G303" i="1"/>
  <c r="L303" i="1" s="1"/>
  <c r="G302" i="1"/>
  <c r="L302" i="1" s="1"/>
  <c r="G301" i="1"/>
  <c r="L301" i="1" s="1"/>
  <c r="G300" i="1"/>
  <c r="L300" i="1" s="1"/>
  <c r="G296" i="1"/>
  <c r="L296" i="1" s="1"/>
  <c r="G294" i="1"/>
  <c r="L294" i="1" s="1"/>
  <c r="G293" i="1"/>
  <c r="L293" i="1" s="1"/>
  <c r="G292" i="1"/>
  <c r="L292" i="1" s="1"/>
  <c r="G291" i="1"/>
  <c r="L291" i="1" s="1"/>
  <c r="G290" i="1"/>
  <c r="L290" i="1" s="1"/>
  <c r="G289" i="1"/>
  <c r="L289" i="1" s="1"/>
  <c r="G288" i="1"/>
  <c r="L288" i="1" s="1"/>
  <c r="G287" i="1"/>
  <c r="L287" i="1" s="1"/>
  <c r="G286" i="1"/>
  <c r="L286" i="1" s="1"/>
  <c r="G285" i="1"/>
  <c r="L285" i="1" s="1"/>
  <c r="G284" i="1"/>
  <c r="L284" i="1" s="1"/>
  <c r="G283" i="1"/>
  <c r="L283" i="1" s="1"/>
  <c r="G282" i="1"/>
  <c r="L282" i="1" s="1"/>
  <c r="L280" i="1"/>
  <c r="L279" i="1"/>
  <c r="G278" i="1"/>
  <c r="L276" i="1"/>
  <c r="G275" i="1"/>
  <c r="G274" i="1"/>
  <c r="L274" i="1" s="1"/>
  <c r="G273" i="1"/>
  <c r="G268" i="1"/>
  <c r="L268" i="1" s="1"/>
  <c r="G267" i="1"/>
  <c r="L267" i="1" s="1"/>
  <c r="L265" i="1"/>
  <c r="G264" i="1"/>
  <c r="G263" i="1" s="1"/>
  <c r="L262" i="1"/>
  <c r="G260" i="1"/>
  <c r="G259" i="1"/>
  <c r="L259" i="1" s="1"/>
  <c r="G258" i="1"/>
  <c r="L258" i="1" s="1"/>
  <c r="L256" i="1"/>
  <c r="G256" i="1"/>
  <c r="L255" i="1"/>
  <c r="G255" i="1"/>
  <c r="G254" i="1" s="1"/>
  <c r="L253" i="1"/>
  <c r="G253" i="1"/>
  <c r="G252" i="1"/>
  <c r="G249" i="1"/>
  <c r="G246" i="1"/>
  <c r="G244" i="1"/>
  <c r="G243" i="1"/>
  <c r="G242" i="1"/>
  <c r="G241" i="1"/>
  <c r="L238" i="1"/>
  <c r="G239" i="1"/>
  <c r="G238" i="1" s="1"/>
  <c r="G237" i="1"/>
  <c r="G235" i="1"/>
  <c r="G234" i="1" s="1"/>
  <c r="G233" i="1"/>
  <c r="G232" i="1" s="1"/>
  <c r="G230" i="1"/>
  <c r="G229" i="1"/>
  <c r="G227" i="1"/>
  <c r="G226" i="1" s="1"/>
  <c r="G225" i="1"/>
  <c r="G220" i="1"/>
  <c r="G219" i="1" s="1"/>
  <c r="G218" i="1"/>
  <c r="G217" i="1" s="1"/>
  <c r="G216" i="1"/>
  <c r="G215" i="1" s="1"/>
  <c r="G213" i="1"/>
  <c r="G212" i="1" s="1"/>
  <c r="G211" i="1"/>
  <c r="G210" i="1" s="1"/>
  <c r="L208" i="1"/>
  <c r="G209" i="1"/>
  <c r="G208" i="1" s="1"/>
  <c r="G206" i="1"/>
  <c r="G205" i="1" s="1"/>
  <c r="G202" i="1"/>
  <c r="G200" i="1"/>
  <c r="G199" i="1"/>
  <c r="L196" i="1"/>
  <c r="G197" i="1"/>
  <c r="G196" i="1" s="1"/>
  <c r="G195" i="1" s="1"/>
  <c r="G194" i="1"/>
  <c r="G193" i="1" s="1"/>
  <c r="G192" i="1"/>
  <c r="G191" i="1"/>
  <c r="G190" i="1"/>
  <c r="G189" i="1"/>
  <c r="G188" i="1"/>
  <c r="G185" i="1"/>
  <c r="G184" i="1"/>
  <c r="G183" i="1"/>
  <c r="G182" i="1"/>
  <c r="G181" i="1"/>
  <c r="G180" i="1"/>
  <c r="G178" i="1"/>
  <c r="G177" i="1"/>
  <c r="G176" i="1" s="1"/>
  <c r="G174" i="1"/>
  <c r="G173" i="1"/>
  <c r="G172" i="1"/>
  <c r="G170" i="1"/>
  <c r="G169" i="1" s="1"/>
  <c r="L167" i="1"/>
  <c r="G167" i="1"/>
  <c r="G166" i="1"/>
  <c r="G165" i="1"/>
  <c r="G164" i="1" s="1"/>
  <c r="G163" i="1"/>
  <c r="G162" i="1"/>
  <c r="G161" i="1"/>
  <c r="G158" i="1"/>
  <c r="G157" i="1" s="1"/>
  <c r="G155" i="1"/>
  <c r="G154" i="1" s="1"/>
  <c r="L152" i="1"/>
  <c r="G152" i="1"/>
  <c r="G151" i="1"/>
  <c r="G150" i="1" s="1"/>
  <c r="G149" i="1"/>
  <c r="G148" i="1"/>
  <c r="G144" i="1"/>
  <c r="G143" i="1"/>
  <c r="G142" i="1"/>
  <c r="G141" i="1"/>
  <c r="G140" i="1"/>
  <c r="G137" i="1"/>
  <c r="G135" i="1" s="1"/>
  <c r="G136" i="1"/>
  <c r="G134" i="1"/>
  <c r="G133" i="1"/>
  <c r="G132" i="1"/>
  <c r="G131" i="1"/>
  <c r="G130" i="1"/>
  <c r="G129" i="1"/>
  <c r="G126" i="1"/>
  <c r="G125" i="1"/>
  <c r="G124" i="1"/>
  <c r="G123" i="1"/>
  <c r="G122" i="1"/>
  <c r="G121" i="1"/>
  <c r="G120" i="1"/>
  <c r="G118" i="1"/>
  <c r="G117" i="1"/>
  <c r="G116" i="1"/>
  <c r="G115" i="1"/>
  <c r="G111" i="1"/>
  <c r="G110" i="1" s="1"/>
  <c r="G109" i="1" s="1"/>
  <c r="G106" i="1"/>
  <c r="L104" i="1"/>
  <c r="G105" i="1"/>
  <c r="G104" i="1" s="1"/>
  <c r="G102" i="1"/>
  <c r="G101" i="1" s="1"/>
  <c r="G99" i="1"/>
  <c r="G98" i="1" s="1"/>
  <c r="G97" i="1" s="1"/>
  <c r="G96" i="1"/>
  <c r="G95" i="1" s="1"/>
  <c r="G94" i="1" s="1"/>
  <c r="L92" i="1"/>
  <c r="G92" i="1"/>
  <c r="L91" i="1"/>
  <c r="G91" i="1"/>
  <c r="G90" i="1" s="1"/>
  <c r="L89" i="1"/>
  <c r="G89" i="1"/>
  <c r="G88" i="1"/>
  <c r="L84" i="1"/>
  <c r="G85" i="1"/>
  <c r="G84" i="1" s="1"/>
  <c r="G83" i="1"/>
  <c r="G82" i="1" s="1"/>
  <c r="G78" i="1"/>
  <c r="G77" i="1"/>
  <c r="G76" i="1" s="1"/>
  <c r="G75" i="1"/>
  <c r="G74" i="1" s="1"/>
  <c r="G73" i="1"/>
  <c r="G72" i="1"/>
  <c r="L69" i="1"/>
  <c r="G70" i="1"/>
  <c r="G69" i="1" s="1"/>
  <c r="G65" i="1"/>
  <c r="G64" i="1" s="1"/>
  <c r="L62" i="1"/>
  <c r="G63" i="1"/>
  <c r="G62" i="1" s="1"/>
  <c r="G60" i="1"/>
  <c r="G59" i="1"/>
  <c r="G58" i="1" s="1"/>
  <c r="G57" i="1"/>
  <c r="G56" i="1"/>
  <c r="L53" i="1"/>
  <c r="G54" i="1"/>
  <c r="G53" i="1" s="1"/>
  <c r="G51" i="1"/>
  <c r="G50" i="1" s="1"/>
  <c r="G49" i="1"/>
  <c r="G47" i="1"/>
  <c r="G46" i="1"/>
  <c r="G44" i="1"/>
  <c r="G43" i="1"/>
  <c r="G42" i="1" s="1"/>
  <c r="G41" i="1"/>
  <c r="G40" i="1"/>
  <c r="G36" i="1"/>
  <c r="G35" i="1" s="1"/>
  <c r="G34" i="1"/>
  <c r="G33" i="1" s="1"/>
  <c r="G32" i="1"/>
  <c r="G31" i="1" s="1"/>
  <c r="G30" i="1"/>
  <c r="G29" i="1" s="1"/>
  <c r="G26" i="1"/>
  <c r="G25" i="1"/>
  <c r="G23" i="1"/>
  <c r="G22" i="1"/>
  <c r="G21" i="1"/>
  <c r="G20" i="1"/>
  <c r="G19" i="1"/>
  <c r="G18" i="1"/>
  <c r="G17" i="1"/>
  <c r="G16" i="1"/>
  <c r="G15" i="1"/>
  <c r="G14" i="1"/>
  <c r="G13" i="1"/>
  <c r="G12" i="1"/>
  <c r="G11" i="1"/>
  <c r="G48" i="1" l="1"/>
  <c r="G147" i="1"/>
  <c r="G315" i="1"/>
  <c r="L316" i="1"/>
  <c r="G325" i="1"/>
  <c r="L327" i="1"/>
  <c r="G361" i="1"/>
  <c r="L187" i="1"/>
  <c r="G187" i="1"/>
  <c r="G317" i="1"/>
  <c r="L318" i="1"/>
  <c r="L317" i="1" s="1"/>
  <c r="G329" i="1"/>
  <c r="L330" i="1"/>
  <c r="G319" i="1"/>
  <c r="L320" i="1"/>
  <c r="G331" i="1"/>
  <c r="L332" i="1"/>
  <c r="G55" i="1"/>
  <c r="G52" i="1" s="1"/>
  <c r="G214" i="1"/>
  <c r="G272" i="1"/>
  <c r="L273" i="1"/>
  <c r="G323" i="1"/>
  <c r="G337" i="1"/>
  <c r="L338" i="1"/>
  <c r="L337" i="1" s="1"/>
  <c r="G341" i="1"/>
  <c r="L342" i="1"/>
  <c r="G171" i="1"/>
  <c r="G257" i="1"/>
  <c r="G45" i="1"/>
  <c r="G39" i="1"/>
  <c r="G38" i="1" s="1"/>
  <c r="G201" i="1"/>
  <c r="L278" i="1"/>
  <c r="L266" i="1"/>
  <c r="G333" i="1"/>
  <c r="G9" i="1"/>
  <c r="L159" i="1"/>
  <c r="L198" i="1"/>
  <c r="G228" i="1"/>
  <c r="L250" i="1"/>
  <c r="L249" i="1" s="1"/>
  <c r="G345" i="1"/>
  <c r="G87" i="1"/>
  <c r="G86" i="1" s="1"/>
  <c r="G159" i="1"/>
  <c r="G156" i="1" s="1"/>
  <c r="G281" i="1"/>
  <c r="G93" i="1"/>
  <c r="G240" i="1"/>
  <c r="L269" i="1"/>
  <c r="G146" i="1"/>
  <c r="G114" i="1"/>
  <c r="G269" i="1"/>
  <c r="G299" i="1"/>
  <c r="G251" i="1"/>
  <c r="G207" i="1"/>
  <c r="G71" i="1"/>
  <c r="G81" i="1"/>
  <c r="G198" i="1"/>
  <c r="L323" i="1"/>
  <c r="L244" i="1"/>
  <c r="L147" i="1"/>
  <c r="L48" i="1"/>
  <c r="L58" i="1"/>
  <c r="L195" i="1"/>
  <c r="L212" i="1"/>
  <c r="L246" i="1"/>
  <c r="L76" i="1"/>
  <c r="L31" i="1"/>
  <c r="L65" i="1"/>
  <c r="G28" i="1"/>
  <c r="G27" i="1" s="1"/>
  <c r="G61" i="1"/>
  <c r="L29" i="1"/>
  <c r="L45" i="1"/>
  <c r="G139" i="1"/>
  <c r="G138" i="1" s="1"/>
  <c r="L179" i="1"/>
  <c r="G224" i="1"/>
  <c r="L215" i="1"/>
  <c r="L82" i="1"/>
  <c r="L114" i="1"/>
  <c r="L257" i="1"/>
  <c r="G119" i="1"/>
  <c r="L88" i="1"/>
  <c r="L98" i="1"/>
  <c r="L110" i="1"/>
  <c r="L144" i="1"/>
  <c r="L33" i="1"/>
  <c r="L101" i="1"/>
  <c r="G103" i="1"/>
  <c r="G100" i="1" s="1"/>
  <c r="L135" i="1"/>
  <c r="G179" i="1"/>
  <c r="G175" i="1" s="1"/>
  <c r="L185" i="1"/>
  <c r="L90" i="1"/>
  <c r="L217" i="1"/>
  <c r="G128" i="1"/>
  <c r="G127" i="1" s="1"/>
  <c r="G236" i="1"/>
  <c r="L261" i="1"/>
  <c r="G266" i="1"/>
  <c r="L193" i="1"/>
  <c r="L236" i="1"/>
  <c r="L254" i="1"/>
  <c r="L277" i="1"/>
  <c r="G357" i="1"/>
  <c r="L252" i="1"/>
  <c r="L264" i="1"/>
  <c r="L345" i="1"/>
  <c r="L333" i="1"/>
  <c r="L321" i="1"/>
  <c r="G223" i="1" l="1"/>
  <c r="G37" i="1"/>
  <c r="G8" i="1" s="1"/>
  <c r="G336" i="1"/>
  <c r="G328" i="1" s="1"/>
  <c r="G68" i="1"/>
  <c r="G298" i="1"/>
  <c r="G297" i="1"/>
  <c r="G113" i="1"/>
  <c r="G112" i="1" s="1"/>
  <c r="L72" i="1"/>
  <c r="L42" i="1"/>
  <c r="L55" i="1"/>
  <c r="L52" i="1" s="1"/>
  <c r="L329" i="1"/>
  <c r="L210" i="1"/>
  <c r="L39" i="1"/>
  <c r="L331" i="1"/>
  <c r="L272" i="1"/>
  <c r="L275" i="1"/>
  <c r="L281" i="1"/>
  <c r="L95" i="1"/>
  <c r="L205" i="1"/>
  <c r="L10" i="1"/>
  <c r="L355" i="1"/>
  <c r="L219" i="1"/>
  <c r="L299" i="1"/>
  <c r="L87" i="1"/>
  <c r="L202" i="1"/>
  <c r="L154" i="1"/>
  <c r="L109" i="1"/>
  <c r="L106" i="1"/>
  <c r="L119" i="1"/>
  <c r="L35" i="1"/>
  <c r="L64" i="1"/>
  <c r="L251" i="1"/>
  <c r="L128" i="1"/>
  <c r="L359" i="1"/>
  <c r="L232" i="1"/>
  <c r="L228" i="1"/>
  <c r="L234" i="1"/>
  <c r="L260" i="1"/>
  <c r="L81" i="1"/>
  <c r="L319" i="1"/>
  <c r="L139" i="1"/>
  <c r="L97" i="1"/>
  <c r="L169" i="1"/>
  <c r="L74" i="1"/>
  <c r="L226" i="1"/>
  <c r="L263" i="1"/>
  <c r="L341" i="1"/>
  <c r="G231" i="1"/>
  <c r="L150" i="1"/>
  <c r="L171" i="1"/>
  <c r="L50" i="1"/>
  <c r="L361" i="1"/>
  <c r="L357" i="1"/>
  <c r="L240" i="1"/>
  <c r="L315" i="1"/>
  <c r="L325" i="1"/>
  <c r="L176" i="1"/>
  <c r="L157" i="1"/>
  <c r="L156" i="1" s="1"/>
  <c r="L164" i="1"/>
  <c r="G222" i="1" l="1"/>
  <c r="G221" i="1" s="1"/>
  <c r="G67" i="1"/>
  <c r="G7" i="1" s="1"/>
  <c r="L28" i="1"/>
  <c r="L27" i="1" s="1"/>
  <c r="L336" i="1"/>
  <c r="L175" i="1"/>
  <c r="L146" i="1"/>
  <c r="L231" i="1"/>
  <c r="L214" i="1"/>
  <c r="L298" i="1"/>
  <c r="L297" i="1"/>
  <c r="L207" i="1"/>
  <c r="L223" i="1"/>
  <c r="L61" i="1"/>
  <c r="L94" i="1"/>
  <c r="L78" i="1"/>
  <c r="L9" i="1"/>
  <c r="L71" i="1"/>
  <c r="L86" i="1"/>
  <c r="L127" i="1"/>
  <c r="L38" i="1"/>
  <c r="L138" i="1"/>
  <c r="L103" i="1"/>
  <c r="L201" i="1"/>
  <c r="G363" i="1" l="1"/>
  <c r="L113" i="1"/>
  <c r="L328" i="1"/>
  <c r="L222" i="1" s="1"/>
  <c r="L100" i="1"/>
  <c r="L68" i="1"/>
  <c r="L93" i="1"/>
  <c r="L37" i="1"/>
  <c r="L221" i="1" l="1"/>
  <c r="L112" i="1"/>
  <c r="L67" i="1" s="1"/>
  <c r="L8" i="1"/>
  <c r="L7" i="1" l="1"/>
  <c r="L363" i="1" s="1"/>
</calcChain>
</file>

<file path=xl/sharedStrings.xml><?xml version="1.0" encoding="utf-8"?>
<sst xmlns="http://schemas.openxmlformats.org/spreadsheetml/2006/main" count="1297" uniqueCount="727">
  <si>
    <t>НАИМЕНОВАНИЕ ДОХОДА</t>
  </si>
  <si>
    <t>Бюджет</t>
  </si>
  <si>
    <t>КБК</t>
  </si>
  <si>
    <t>Код главы</t>
  </si>
  <si>
    <t>КЦСР</t>
  </si>
  <si>
    <t>КВР</t>
  </si>
  <si>
    <t>Исполнено на 01.02.2026</t>
  </si>
  <si>
    <t>февраль</t>
  </si>
  <si>
    <t>Исполнено с начала года</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</si>
  <si>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</si>
  <si>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</si>
  <si>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</si>
  <si>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</si>
  <si>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</si>
  <si>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</si>
  <si>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</si>
  <si>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</si>
  <si>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М/Б</t>
  </si>
  <si>
    <t>182 1 01 02010 01 0000 110</t>
  </si>
  <si>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</si>
  <si>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</si>
  <si>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</si>
  <si>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</si>
  <si>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</si>
  <si>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</si>
  <si>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</si>
  <si>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</si>
  <si>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</si>
  <si>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</si>
  <si>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</si>
  <si>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</si>
  <si>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</si>
  <si>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</si>
  <si>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</si>
  <si>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</si>
  <si>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</si>
  <si>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</si>
  <si>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</si>
  <si>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</si>
  <si>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</si>
  <si>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</si>
  <si>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</si>
  <si>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</si>
  <si>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</si>
  <si>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</si>
  <si>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</si>
  <si>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</si>
  <si>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</si>
  <si>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</si>
  <si>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</si>
  <si>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</si>
  <si>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</si>
  <si>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</si>
  <si>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</si>
  <si>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</si>
  <si>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</si>
  <si>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</si>
  <si>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</si>
  <si>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</si>
  <si>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</si>
  <si>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</si>
  <si>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</si>
  <si>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</si>
  <si>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</si>
  <si>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</si>
  <si>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</si>
  <si>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</si>
  <si>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</si>
  <si>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</si>
  <si>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</si>
  <si>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</si>
  <si>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</si>
  <si>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</si>
  <si>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</si>
  <si>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</si>
  <si>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</si>
  <si>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</si>
  <si>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</si>
  <si>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</si>
  <si>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</si>
  <si>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</si>
  <si>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</si>
  <si>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</si>
  <si>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</si>
  <si>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</si>
  <si>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</si>
  <si>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</si>
  <si>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</si>
  <si>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</si>
  <si>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</si>
  <si>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</si>
  <si>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</si>
  <si>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</si>
  <si>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</si>
  <si>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</si>
  <si>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</si>
  <si>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</si>
  <si>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</si>
  <si>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</si>
  <si>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</si>
  <si>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</si>
  <si>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</si>
  <si>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</si>
  <si>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</si>
  <si>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</si>
  <si>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</si>
  <si>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</si>
  <si>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</si>
  <si>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</si>
  <si>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</si>
  <si>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</si>
  <si>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</si>
  <si>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</si>
  <si>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</si>
  <si>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</si>
  <si>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</si>
  <si>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</si>
  <si>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</si>
  <si>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</si>
  <si>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</si>
  <si>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</si>
  <si>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</si>
  <si>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</si>
  <si>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040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</si>
  <si>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</si>
  <si>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</si>
  <si>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</si>
  <si>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</si>
  <si>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</si>
  <si>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</si>
  <si>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</si>
  <si>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</si>
  <si>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</si>
  <si>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</si>
  <si>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</si>
  <si>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</si>
  <si>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</si>
  <si>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040 1 11 05020 00 0000 120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</si>
  <si>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</si>
  <si>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</si>
  <si>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</si>
  <si>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</si>
  <si>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</si>
  <si>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</si>
  <si>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</si>
  <si>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</si>
  <si>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</si>
  <si>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</si>
  <si>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</si>
  <si>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</si>
  <si>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</si>
  <si>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</si>
  <si>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</si>
  <si>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</si>
  <si>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</si>
  <si>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</si>
  <si>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</si>
  <si>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</si>
  <si>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</si>
  <si>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</si>
  <si>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</si>
  <si>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</si>
  <si>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</si>
  <si>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</si>
  <si>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</si>
  <si>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</si>
  <si>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</si>
  <si>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</si>
  <si>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</si>
  <si>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</si>
  <si>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</si>
  <si>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</si>
  <si>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</si>
  <si>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</si>
  <si>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</si>
  <si>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</si>
  <si>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</si>
  <si>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</si>
  <si>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</si>
  <si>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</si>
  <si>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</si>
  <si>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</si>
  <si>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</si>
  <si>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</si>
  <si>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</si>
  <si>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</si>
  <si>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</si>
  <si>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</si>
  <si>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</si>
  <si>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</si>
  <si>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</si>
  <si>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</si>
  <si>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</si>
  <si>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</si>
  <si>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</si>
  <si>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</si>
  <si>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</si>
  <si>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</si>
  <si>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</si>
  <si>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</si>
  <si>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</si>
  <si>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</si>
  <si>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</si>
  <si>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040 1 14 02042 04 0000 440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</si>
  <si>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</si>
  <si>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040 1 14 02043 04 0000 440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</si>
  <si>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</si>
  <si>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</si>
  <si>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</si>
  <si>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</si>
  <si>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</si>
  <si>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</si>
  <si>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</si>
  <si>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</si>
  <si>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</si>
  <si>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</si>
  <si>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</si>
  <si>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</si>
  <si>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правовых актов, содержащих нормы трудового права)</t>
  </si>
  <si>
    <t>720 1 16 01053 01 0027 140</t>
  </si>
  <si>
    <t>720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</si>
  <si>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</si>
  <si>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</si>
  <si>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</si>
  <si>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</si>
  <si>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</si>
  <si>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</si>
  <si>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</si>
  <si>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</si>
  <si>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</si>
  <si>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</si>
  <si>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</si>
  <si>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</si>
  <si>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</si>
  <si>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</si>
  <si>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несовершеннолетних в процесс курения табака)</t>
  </si>
  <si>
    <t>720 1 16 01063 01 0023 140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</si>
  <si>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</si>
  <si>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720 1 16 01063 01 0091 140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</si>
  <si>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</si>
  <si>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</si>
  <si>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</si>
  <si>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</si>
  <si>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</si>
  <si>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</si>
  <si>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</si>
  <si>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</si>
  <si>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</si>
  <si>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</si>
  <si>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420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</si>
  <si>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</si>
  <si>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530 1 16 01072 01 0002 140</t>
  </si>
  <si>
    <t>530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</si>
  <si>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</si>
  <si>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</si>
  <si>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</si>
  <si>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</si>
  <si>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</si>
  <si>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</si>
  <si>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</si>
  <si>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</si>
  <si>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</si>
  <si>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</si>
  <si>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</si>
  <si>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</si>
  <si>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</si>
  <si>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</si>
  <si>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</si>
  <si>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</si>
  <si>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</si>
  <si>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</si>
  <si>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</si>
  <si>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530 1 16 01082 01 0032 140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</si>
  <si>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</si>
  <si>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</si>
  <si>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</si>
  <si>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</si>
  <si>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r>
  </si>
  <si>
    <t>630 1 16 01082 01 0324 140</t>
  </si>
  <si>
    <t>630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</si>
  <si>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</si>
  <si>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</si>
  <si>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(штрафы за нарушение правил охоты, правил, регламентирующих рыболовство и другие виды пользования объектами животного мира)</t>
  </si>
  <si>
    <t>720 1 16 01083 01 0037 140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</si>
  <si>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</si>
  <si>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</si>
  <si>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</si>
  <si>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</si>
  <si>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</si>
  <si>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</si>
  <si>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170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</si>
  <si>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</si>
  <si>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</si>
  <si>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</si>
  <si>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</si>
  <si>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</si>
  <si>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</si>
  <si>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</si>
  <si>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</si>
  <si>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</si>
  <si>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720 1 16 01103 01 9000 140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</si>
  <si>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</si>
  <si>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</si>
  <si>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</si>
  <si>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</si>
  <si>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</si>
  <si>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</si>
  <si>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</si>
  <si>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</si>
  <si>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</si>
  <si>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</si>
  <si>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</si>
  <si>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</si>
  <si>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</si>
  <si>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</si>
  <si>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 лицам)</t>
  </si>
  <si>
    <t>720 1 16 01143 01 0171 140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</si>
  <si>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</si>
  <si>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720 1 16 01143 01 0401 140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</si>
  <si>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</si>
  <si>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</si>
  <si>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</si>
  <si>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</si>
  <si>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</si>
  <si>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</si>
  <si>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</si>
  <si>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</si>
  <si>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</si>
  <si>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011 1 16 01154 01 0000 140</t>
  </si>
  <si>
    <t>011</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</si>
  <si>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</si>
  <si>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</si>
  <si>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</si>
  <si>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</si>
  <si>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</si>
  <si>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</si>
  <si>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административных правонарушениях)</t>
  </si>
  <si>
    <t>720 1 16 01173 01 0007 140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</si>
  <si>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</si>
  <si>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</si>
  <si>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</si>
  <si>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</si>
  <si>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</si>
  <si>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</si>
  <si>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</si>
  <si>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</si>
  <si>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</si>
  <si>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</si>
  <si>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</si>
  <si>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420 1 16 01192 01 0005 140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</si>
  <si>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</si>
  <si>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</si>
  <si>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</si>
  <si>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</si>
  <si>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</si>
  <si>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</si>
  <si>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720 1 16 01193 01 0020 140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</si>
  <si>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</si>
  <si>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</si>
  <si>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</si>
  <si>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</si>
  <si>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</si>
  <si>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</si>
  <si>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040 1 16 01194 01 0000 140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</si>
  <si>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</si>
  <si>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</si>
  <si>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</si>
  <si>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370 1 16 01203 01 9000 140 </t>
  </si>
  <si>
    <t>370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</si>
  <si>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уничтожения или учёта оружия и патронов к нему, а также нарушение правил производства, хранения, уничтожения или учёта взрывных устройств, пиротехнических изделий, порядка выдачи свидетельство прохождении подготовки и проверки знания правил безопасного обращения с оружием, наличия навыков безопасного обращения с оружием или медицинских заключений об отсутствии противопоказаний к владению оружием)</t>
  </si>
  <si>
    <t>720 1 16 01203 01 0008 140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</si>
  <si>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</si>
  <si>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720 1 16 01203 01 0013 140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</si>
  <si>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</si>
  <si>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</si>
  <si>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</si>
  <si>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</si>
  <si>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</si>
  <si>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</si>
  <si>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720 1 16 01333 01 0000 140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</si>
  <si>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</si>
  <si>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</si>
  <si>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</si>
  <si>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</si>
  <si>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</si>
  <si>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</si>
  <si>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</si>
  <si>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</si>
  <si>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</si>
  <si>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</si>
  <si>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</si>
  <si>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</si>
  <si>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</si>
  <si>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</si>
  <si>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</si>
  <si>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</si>
  <si>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040 1 16 10123 01 0041 140</t>
  </si>
  <si>
    <t>188 1 16 10123 01 0041 140</t>
  </si>
  <si>
    <t>188</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</si>
  <si>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</si>
  <si>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</si>
  <si>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182 1 16 10129 01 0000 140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</si>
  <si>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</si>
  <si>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</si>
  <si>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</si>
  <si>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</si>
  <si>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</si>
  <si>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</si>
  <si>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в целях возмещения убытков, причиненных уклонением от заключения муниципального контракта</t>
  </si>
  <si>
    <t>040 1 16 10060 00 0000 140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</si>
  <si>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</si>
  <si>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</si>
  <si>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</si>
  <si>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</si>
  <si>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</si>
  <si>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</si>
  <si>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</si>
  <si>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</si>
  <si>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</si>
  <si>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</si>
  <si>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</si>
  <si>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</si>
  <si>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</si>
  <si>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</si>
  <si>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</si>
  <si>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</si>
  <si>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Инициативные платежи</t>
  </si>
  <si>
    <t>000 1 17 10000 00 0000 150</t>
  </si>
  <si>
    <t>Инициативные платежи, зачисляемые в бюджеты городских округов (Инициативный проект "Реновация Аллеи Ветеранов")</t>
  </si>
  <si>
    <t>040 1 17 15020 04 0004 150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</si>
  <si>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</si>
  <si>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</si>
  <si>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</si>
  <si>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</si>
  <si>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</si>
  <si>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</si>
  <si>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</si>
  <si>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</si>
  <si>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</si>
  <si>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</si>
  <si>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</si>
  <si>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500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</si>
  <si>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</si>
  <si>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</si>
  <si>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</si>
  <si>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</si>
  <si>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Прочие дотации бюджетам городских округов</t>
  </si>
  <si>
    <t>040 2 02 19999 04 0000 150</t>
  </si>
  <si>
    <t>Дотации в целях стимулирования роста налогового потенциала и качества планирования доходов в городских округах и муниципальных районах ХМАО-Югры (Распоряжение Правительства ХМАО-Югры от 18.08.2025 № 383-рп)</t>
  </si>
  <si>
    <t>32.4.14.81060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</si>
  <si>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</si>
  <si>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ФБ</t>
  </si>
  <si>
    <t>32.4.14.81090</t>
  </si>
  <si>
    <t>512</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</si>
  <si>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</si>
  <si>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</si>
  <si>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</si>
  <si>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</si>
  <si>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</si>
  <si>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</si>
  <si>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18.4.13.9Д040</t>
  </si>
  <si>
    <t>521</t>
  </si>
  <si>
    <t>Субсидии бюджетам на софинансирование капитальных вложений в объекты муниципальной собственности</t>
  </si>
  <si>
    <t>040 2 02 20077 00 0000 150</t>
  </si>
  <si>
    <t>Субсидии бюджетам городских округов на софинансирование капитальных вложений в объекты муниципальной собственности</t>
  </si>
  <si>
    <t>040 2 02 20077 04 0000 150</t>
  </si>
  <si>
    <t>18.5.02.9Д050</t>
  </si>
  <si>
    <t>522</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</si>
  <si>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</si>
  <si>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040 2 02 20299 00 0000 150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</si>
  <si>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</si>
  <si>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040 2 02 20299 04 0000 150</t>
  </si>
  <si>
    <t>37.1.И2.67483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</si>
  <si>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</si>
  <si>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</si>
  <si>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</si>
  <si>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</si>
  <si>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37.1.И2.67484</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</si>
  <si>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</si>
  <si>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040 2 02 20303 00 0000 150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</si>
  <si>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</si>
  <si>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</si>
  <si>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37.1.ИЗ.А5140</t>
  </si>
  <si>
    <t>37.1.ИЗ.51540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</si>
  <si>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</si>
  <si>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</si>
  <si>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</si>
  <si>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</si>
  <si>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37.4.14.09505</t>
  </si>
  <si>
    <t>Субсидии бюджетам на государственную поддержку организаций, входящих в систему спортивной подготовки</t>
  </si>
  <si>
    <t xml:space="preserve">040 2 02 25081 00 0000 150 </t>
  </si>
  <si>
    <t>Субсидии бюджетам городских округов на государственную поддержку организаций, входящих в систему спортивной подготовки</t>
  </si>
  <si>
    <t xml:space="preserve">040 2 02 25081 04 0000 150 </t>
  </si>
  <si>
    <t>270</t>
  </si>
  <si>
    <t>06.2.02.R0810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</si>
  <si>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</si>
  <si>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040 2 02 25098 00 0000 150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</si>
  <si>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</si>
  <si>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040 2 02 25098 04 0000 150</t>
  </si>
  <si>
    <t>02.4.12.R0980</t>
  </si>
  <si>
    <t>Субсидии бюджетам на реализацию мероприятий по модернизации коммунальной инфраструктуры</t>
  </si>
  <si>
    <t>040 2 02 25154 00 0000 150</t>
  </si>
  <si>
    <t>Субсидии бюджетам городских округов на реализацию мероприятий по модернизации коммунальной инфраструктуры</t>
  </si>
  <si>
    <t>040 2 02 25154 04 0000 150</t>
  </si>
  <si>
    <t>480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</si>
  <si>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</si>
  <si>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</si>
  <si>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</si>
  <si>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</si>
  <si>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710</t>
  </si>
  <si>
    <t>37.2.02.R1780</t>
  </si>
  <si>
    <t>523</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</si>
  <si>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</si>
  <si>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</si>
  <si>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</si>
  <si>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</si>
  <si>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230</t>
  </si>
  <si>
    <t>02.4.12.R3040</t>
  </si>
  <si>
    <t>Субсидии бюджетам на модернизацию региональных и муниципальных библиотек</t>
  </si>
  <si>
    <t>040 2 02 25348 00 0000 150</t>
  </si>
  <si>
    <t>Субсидии бюджетам городских округов на модернизацию региональных и муниципальных библиотек</t>
  </si>
  <si>
    <t>040 2 02 25348 04 0000 150</t>
  </si>
  <si>
    <t>37.1.Я5.53480</t>
  </si>
  <si>
    <t>Субсидии бюджетам на приведение в нормативное состояние автомобильных дорог и искусственных дорожных сооружений</t>
  </si>
  <si>
    <t>040 2 02 25394 00 0000 150</t>
  </si>
  <si>
    <t xml:space="preserve">Субсидии бюджетам городских округов на приведение в нормативное состояние автомобильных дорог и искусственных дорожных сооружений </t>
  </si>
  <si>
    <t>040 2 02 25394 04 0000 150</t>
  </si>
  <si>
    <t>180</t>
  </si>
  <si>
    <t>18.4.13.83000</t>
  </si>
  <si>
    <t>Субсидии бюджетам городских округов на приведение в нормативное состояние автомобильных дорог и искусственных дорожных сооружений</t>
  </si>
  <si>
    <t>Субсидии бюджетам на реализацию мероприятий по обеспечению жильем молодых семей</t>
  </si>
  <si>
    <t xml:space="preserve">040 2 02 25497 00 0000 150 </t>
  </si>
  <si>
    <t>Субсидии бюджетам городских округов на реализацию мероприятий по обеспечению жильем молодых семей</t>
  </si>
  <si>
    <t xml:space="preserve">040 2 02 25497 04 0000 150 </t>
  </si>
  <si>
    <t>37.2.02.R4970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</si>
  <si>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</si>
  <si>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</si>
  <si>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</si>
  <si>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</si>
  <si>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240</t>
  </si>
  <si>
    <t>05.2.01.R5191</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</si>
  <si>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</si>
  <si>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</si>
  <si>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</si>
  <si>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</si>
  <si>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34.1.И4.55550</t>
  </si>
  <si>
    <t>Субсидии бюджетам на техническое оснащение региональных и муниципальных музеев</t>
  </si>
  <si>
    <t>040 2 02 25590 00 0000 150</t>
  </si>
  <si>
    <t>Субсидии бюджетам городских округов на техническое оснащение региональных и муниципальных музее</t>
  </si>
  <si>
    <t>040 2 02 25590 04 0000 150</t>
  </si>
  <si>
    <t>05.1.Я5.55900</t>
  </si>
  <si>
    <t>Субсидии бюджетам на модернизацию региональных и муниципальных музеев</t>
  </si>
  <si>
    <t xml:space="preserve">040 2 02 25597 00 0000 150 </t>
  </si>
  <si>
    <t>Субсидии бюджетам городских округов на модернизацию региональных и муниципальных музеев</t>
  </si>
  <si>
    <t xml:space="preserve">040 2 02 25597 04 0000 150 </t>
  </si>
  <si>
    <t>05.1.А1.55970</t>
  </si>
  <si>
    <t>Прочие субсидии</t>
  </si>
  <si>
    <t xml:space="preserve">040 2 02 29999 00 0000 150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</si>
  <si>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</si>
  <si>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</si>
  <si>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02.4.14.82050</t>
  </si>
  <si>
    <t>Субсидии на развитие сферы культуры в муниципальных образованиях Ханты-Мансийского автономного округа – Югры</t>
  </si>
  <si>
    <t>05.2.01.82520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</si>
  <si>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иностранных граждан, профилактики экстремизма</t>
  </si>
  <si>
    <t>250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</si>
  <si>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</si>
  <si>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06.4.15.82970</t>
  </si>
  <si>
    <t>Субсидии на софинансирование расходов муниципальных образований по развитию сети спортивных объектов шаговой доступности</t>
  </si>
  <si>
    <t>06.4.14.82130</t>
  </si>
  <si>
    <t>Субсидии на реализацию полномочий в сфере жилищно-коммунального комплекса</t>
  </si>
  <si>
    <t>12.4.11.82590</t>
  </si>
  <si>
    <t>Субсидии на реализацию полномочий в области строительства и жилищных отношений</t>
  </si>
  <si>
    <t>37.4.16.82900</t>
  </si>
  <si>
    <t>Субсидии на создание условий для деятельности народных дружин</t>
  </si>
  <si>
    <t>36.4.13.82300</t>
  </si>
  <si>
    <t>Субсидии на реализацию полномочий в области градостроительной деятельности</t>
  </si>
  <si>
    <t>34.4.11.82910</t>
  </si>
  <si>
    <t>Субсидии на капитальный ремонт муниципальных учреждений культуры, образования, спорта и иных социальных учреждений</t>
  </si>
  <si>
    <t>37.4.11.83030</t>
  </si>
  <si>
    <t>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t>
  </si>
  <si>
    <t>37.4.25.83040</t>
  </si>
  <si>
    <t>Субсидии на реализацию инициативных проектов, отобранных по результатам конкурса</t>
  </si>
  <si>
    <t>21.5.03.82750</t>
  </si>
  <si>
    <t>Субсидии на реализацию мероприятий по модернизации коммунальной инфрастуктуры Ханты-Мансийского автономного округа - Югры</t>
  </si>
  <si>
    <t>37.1.ИЗ.А1540</t>
  </si>
  <si>
    <t>Субсидиии на финансовую поддержку субъектам малого и среднего предпринимательства</t>
  </si>
  <si>
    <t>600</t>
  </si>
  <si>
    <t>16.1.Э1.82380</t>
  </si>
  <si>
    <t>Субсидии на обеспечение жильем граждан из числа коренных малочисленных народов Ханты-Мансийского автономного округа – Югры</t>
  </si>
  <si>
    <t>37.4.20.83100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</si>
  <si>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</si>
  <si>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</si>
  <si>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</si>
  <si>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</si>
  <si>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</si>
  <si>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</si>
  <si>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</si>
  <si>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02.4.12.84030</t>
  </si>
  <si>
    <t>Субвенции на организацию и обеспечение отдыха и оздоровления детей, в том числе в этнической среде</t>
  </si>
  <si>
    <t>02.4.14.84080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</si>
  <si>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</si>
  <si>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02.4.12.84300</t>
  </si>
  <si>
    <t>Субвенции на осуществление отдельных государственных полномочий в сфере трудовых отношений и государственного управления охраной труда</t>
  </si>
  <si>
    <t>350</t>
  </si>
  <si>
    <t>07.4.13.84120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</si>
  <si>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</si>
  <si>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37.4.20.84220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</si>
  <si>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</si>
  <si>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15.4.13.84290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</si>
  <si>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</si>
  <si>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550</t>
  </si>
  <si>
    <t>05.4.13.84100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</si>
  <si>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</si>
  <si>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36.4.13.84250</t>
  </si>
  <si>
    <t>Субвенции на организацию осуществления мероприятий по проведению дезинсекции и дератизации в Ханты-Мансийском автономном округе – Югре</t>
  </si>
  <si>
    <t>620</t>
  </si>
  <si>
    <t>01.4.12.84280</t>
  </si>
  <si>
    <t>Субвенции на организацию мероприятий при осуществлении деятельности по обращению с животными без владельцев</t>
  </si>
  <si>
    <t>35.4.11.84200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</si>
  <si>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</si>
  <si>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03.4.11.84270</t>
  </si>
  <si>
    <t>Субвенции на поддержку и развитие животноводства</t>
  </si>
  <si>
    <t>700</t>
  </si>
  <si>
    <t>Субвенции на поддержку сельскохозяйственного производства и деятельности по заготовке и переработке дикоросов</t>
  </si>
  <si>
    <t>08.4.11.84380</t>
  </si>
  <si>
    <t>Субвенции на возмещение недополученных доходов ресурсоснабжающим организациям, осуществляющим регулируемый вид деятельности в сферах тепло-, водоснабжения и водоотведения, в связи с применением понижающих коэффициентов к нормативам потребления коммунальных услуг</t>
  </si>
  <si>
    <t>12.4.15.84400</t>
  </si>
  <si>
    <t>Субвенции на 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</si>
  <si>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12.4.16.84410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</si>
  <si>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</si>
  <si>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040 2 02 30029 00 0000 150 </t>
  </si>
  <si>
    <t>Субвенции на 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</si>
  <si>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 xml:space="preserve">040 2 02 30029 04 0000 150 </t>
  </si>
  <si>
    <t>02.4.12.84050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</si>
  <si>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</si>
  <si>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040 2 02 35118 00 0000 150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</si>
  <si>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</si>
  <si>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</si>
  <si>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36.4.16.51180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</si>
  <si>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</si>
  <si>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</si>
  <si>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</si>
  <si>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</si>
  <si>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36.4.13.51200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</si>
  <si>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</si>
  <si>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</si>
  <si>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</si>
  <si>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</si>
  <si>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37.4.20.51350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</si>
  <si>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</si>
  <si>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</si>
  <si>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</si>
  <si>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</si>
  <si>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37.4.20.51760</t>
  </si>
  <si>
    <t>Субвенции бюджетам на государственную регистрацию актов гражданского состояния</t>
  </si>
  <si>
    <t xml:space="preserve">040 2 02 35930 00 0000 150 </t>
  </si>
  <si>
    <t>Субвенции бюджетам городских округов на государственную регистрацию актов гражданского состояния</t>
  </si>
  <si>
    <t xml:space="preserve">040 2 02 35930 04 0000 150 </t>
  </si>
  <si>
    <t>26.4.13.D9300</t>
  </si>
  <si>
    <t>26.4.13.59300</t>
  </si>
  <si>
    <t>Иные межбюджетные трансферты</t>
  </si>
  <si>
    <t>000 2 02 40000 00 0000 150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</si>
  <si>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</si>
  <si>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</si>
  <si>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</si>
  <si>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</si>
  <si>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 xml:space="preserve">02.1.Ю6.53030 </t>
  </si>
  <si>
    <t>540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</si>
  <si>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</si>
  <si>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</si>
  <si>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</si>
  <si>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040 2 02 45050 04 0000 150</t>
  </si>
  <si>
    <t>02.1.Ю6.50500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</si>
  <si>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</si>
  <si>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</si>
  <si>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</si>
  <si>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040 2 02 45179 04 0000 150</t>
  </si>
  <si>
    <t xml:space="preserve">02.1.Ю6.51790 </t>
  </si>
  <si>
    <t>Прочие межбюджетные трансферты, передаваемые бюджетам</t>
  </si>
  <si>
    <t>040 2 02 49999 00 0000 150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</si>
  <si>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</si>
  <si>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</si>
  <si>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</si>
  <si>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07.4.11.85060</t>
  </si>
  <si>
    <t>Прочие межбюджетные трансферты, передаваемые бюджетам городских округов (Содействие занятости молодежи)</t>
  </si>
  <si>
    <t>07.1.08.85060</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</si>
  <si>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</si>
  <si>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07.8.01.85060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</si>
  <si>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07.03.2025 № 86-п, от 29.07.2025 № 285-п)</t>
  </si>
  <si>
    <t>40.0.02.85150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</si>
  <si>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21.01.2026 № 14-п ДСП)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</si>
  <si>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22.03.2024 № 112-п ДСП)</t>
  </si>
  <si>
    <t>580</t>
  </si>
  <si>
    <t>000 2 02 49999 00 0000 150</t>
  </si>
  <si>
    <t>Прочие межбюджетные трансферты, передаваемые бюджетам городских округов (0701)</t>
  </si>
  <si>
    <t>40.0.04.85160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</si>
  <si>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</si>
  <si>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</si>
  <si>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(0707)</t>
  </si>
  <si>
    <t>Прочие межбюджетные трансферты, передаваемые бюджетам городских округов (0801)</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</si>
  <si>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</si>
  <si>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</si>
  <si>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(1103)</t>
  </si>
  <si>
    <t>Прочие безвозмездные поступления от государственных (муниципальных) организаций в бюджеты городских округов</t>
  </si>
  <si>
    <t>000 2 03 04099 04 0000 150</t>
  </si>
  <si>
    <t>МБ</t>
  </si>
  <si>
    <t>040 2 03 04099 04 0000 150</t>
  </si>
  <si>
    <t>Прочие безвозмездные поступления в бюджеты городских округов</t>
  </si>
  <si>
    <t>000 2 07 04000 04 0000 150</t>
  </si>
  <si>
    <t>040 2 07 04050 04 0000 150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</si>
  <si>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</si>
  <si>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040 2 08 04000 04 0000 150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</si>
  <si>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</si>
  <si>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</si>
  <si>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</si>
  <si>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</si>
  <si>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</si>
  <si>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Всего доходов</t>
  </si>
  <si>
    <t xml:space="preserve">Ожидаемое исполнение доходной части бюджета города Пыть-Яха за 2026 год </t>
  </si>
  <si>
    <t>Ожидаемое исполнение</t>
  </si>
  <si>
    <t>План по решению Думы № 393 от 22.12.2025 (утверждённый)</t>
  </si>
  <si>
    <t>уточнение (+ и -)</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</si>
  <si>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</si>
  <si>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</si>
  <si>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Прилолжение 1</t>
  </si>
  <si>
    <t>к пояснительной записке</t>
  </si>
  <si>
    <t>(руб.)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</si>
</sst>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00\.0\.00\.00000"/>
    <numFmt numFmtId="165" formatCode="#,##0.00_ ;\-#,##0.00\ "/>
    <numFmt numFmtId="166" formatCode="#,##0.0;[Red]\-#,##0.0;0.0"/>
  </numFmts>
  <fonts count="16" x14ac:knownFonts="1">
    <font>
      <sz val="11"/>
      <color theme="1"/>
      <name val="Calibri"/>
      <family val="2"/>
      <scheme val="minor"/>
    </font>
    <font>
      <sz val="11"/>
      <color theme="1"/>
      <name val="Calibri"/>
      <family val="2"/>
      <scheme val="minor"/>
    </font>
    <font>
      <b/>
      <sz val="16"/>
      <color theme="1"/>
      <name val="Times New Roman"/>
      <family val="1"/>
      <charset val="204"/>
    </font>
    <font>
      <sz val="10"/>
      <name val="Arial"/>
      <family val="2"/>
      <charset val="204"/>
    </font>
    <font>
      <sz val="12"/>
      <name val="Times New Roman"/>
      <family val="1"/>
      <charset val="204"/>
    </font>
    <font>
      <b/>
      <sz val="11"/>
      <name val="Times New Roman"/>
      <family val="1"/>
      <charset val="204"/>
    </font>
    <font>
      <b/>
      <sz val="12"/>
      <name val="Times New Roman"/>
      <family val="1"/>
      <charset val="204"/>
    </font>
    <font>
      <sz val="12"/>
      <color theme="1"/>
      <name val="Times New Roman"/>
      <family val="1"/>
      <charset val="204"/>
    </font>
    <font>
      <sz val="10"/>
      <name val="Times New Roman"/>
      <family val="1"/>
      <charset val="204"/>
    </font>
    <font>
      <sz val="12"/>
      <color indexed="8"/>
      <name val="Times New Roman"/>
      <family val="1"/>
      <charset val="204"/>
    </font>
    <font>
      <b/>
      <sz val="12"/>
      <color rgb="FF000000"/>
      <name val="Times New Roman"/>
      <family val="1"/>
      <charset val="204"/>
    </font>
    <font>
      <sz val="12"/>
      <color rgb="FF000000"/>
      <name val="Times New Roman"/>
      <family val="1"/>
      <charset val="204"/>
    </font>
    <font>
      <sz val="12"/>
      <color rgb="FFFF0000"/>
      <name val="Times New Roman"/>
      <family val="1"/>
      <charset val="204"/>
    </font>
    <font>
      <b/>
      <sz val="12"/>
      <color rgb="FFFF0000"/>
      <name val="Times New Roman"/>
      <family val="1"/>
      <charset val="204"/>
    </font>
    <font>
      <sz val="11"/>
      <color theme="1"/>
      <name val="Times New Roman"/>
      <family val="1"/>
      <charset val="204"/>
    </font>
    <font>
      <sz val="10"/>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5D9F1"/>
        <bgColor rgb="FF000000"/>
      </patternFill>
    </fill>
    <fill>
      <patternFill patternType="solid">
        <fgColor rgb="FFB1A0C7"/>
        <bgColor rgb="FF000000"/>
      </patternFill>
    </fill>
    <fill>
      <patternFill patternType="solid">
        <fgColor rgb="FFDAEEF3"/>
        <bgColor rgb="FF000000"/>
      </patternFill>
    </fill>
    <fill>
      <patternFill patternType="solid">
        <fgColor theme="0"/>
        <bgColor rgb="FF000000"/>
      </patternFill>
    </fill>
    <fill>
      <patternFill patternType="solid">
        <fgColor rgb="FFDCE6F1"/>
        <bgColor rgb="FF000000"/>
      </patternFill>
    </fill>
    <fill>
      <patternFill patternType="solid">
        <fgColor rgb="FFB8CCE4"/>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8" tint="0.79998168889431442"/>
        <bgColor indexed="64"/>
      </patternFill>
    </fill>
    <fill>
      <patternFill patternType="solid">
        <fgColor theme="8" tint="0.79998168889431442"/>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rgb="FFDAEEF3"/>
        <bgColor indexed="64"/>
      </patternFill>
    </fill>
    <fill>
      <patternFill patternType="solid">
        <fgColor rgb="FF8DB4E2"/>
        <bgColor rgb="FF000000"/>
      </patternFill>
    </fill>
    <fill>
      <patternFill patternType="solid">
        <fgColor theme="4"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0" fontId="3" fillId="0" borderId="0"/>
    <xf numFmtId="0" fontId="8" fillId="0" borderId="0"/>
    <xf numFmtId="0" fontId="3" fillId="0" borderId="0"/>
    <xf numFmtId="0" fontId="3" fillId="0" borderId="0"/>
  </cellStyleXfs>
  <cellXfs count="246">
    <xf numFmtId="0" fontId="0" fillId="0" borderId="0" xfId="0"/>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3"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6" fillId="4" borderId="1" xfId="0" applyFont="1" applyFill="1" applyBorder="1" applyAlignment="1">
      <alignment horizontal="left"/>
    </xf>
    <xf numFmtId="0" fontId="6" fillId="4" borderId="1" xfId="0" applyFont="1" applyFill="1" applyBorder="1" applyAlignment="1">
      <alignment horizontal="center"/>
    </xf>
    <xf numFmtId="49" fontId="6" fillId="4" borderId="1" xfId="2" applyNumberFormat="1" applyFont="1" applyFill="1" applyBorder="1" applyAlignment="1" applyProtection="1">
      <alignment horizontal="center" wrapText="1"/>
      <protection hidden="1"/>
    </xf>
    <xf numFmtId="4" fontId="6" fillId="4" borderId="1" xfId="2" applyNumberFormat="1" applyFont="1" applyFill="1" applyBorder="1" applyAlignment="1">
      <alignment horizontal="right"/>
    </xf>
    <xf numFmtId="0" fontId="6" fillId="5" borderId="1" xfId="0" applyFont="1" applyFill="1" applyBorder="1" applyAlignment="1">
      <alignment horizontal="left"/>
    </xf>
    <xf numFmtId="0" fontId="6" fillId="5" borderId="1" xfId="0" applyFont="1" applyFill="1" applyBorder="1" applyAlignment="1">
      <alignment horizontal="center"/>
    </xf>
    <xf numFmtId="49" fontId="6" fillId="5" borderId="1" xfId="2" applyNumberFormat="1" applyFont="1" applyFill="1" applyBorder="1" applyAlignment="1" applyProtection="1">
      <alignment horizontal="center" wrapText="1"/>
      <protection hidden="1"/>
    </xf>
    <xf numFmtId="4" fontId="6" fillId="5" borderId="1" xfId="1" applyNumberFormat="1" applyFont="1" applyFill="1" applyBorder="1" applyAlignment="1" applyProtection="1">
      <alignment horizontal="right" wrapText="1"/>
      <protection hidden="1"/>
    </xf>
    <xf numFmtId="0" fontId="6" fillId="4" borderId="1" xfId="2" applyNumberFormat="1" applyFont="1" applyFill="1" applyBorder="1" applyAlignment="1" applyProtection="1">
      <alignment horizontal="left" wrapText="1"/>
      <protection hidden="1"/>
    </xf>
    <xf numFmtId="0" fontId="6" fillId="4" borderId="1" xfId="2" applyNumberFormat="1" applyFont="1" applyFill="1" applyBorder="1" applyAlignment="1" applyProtection="1">
      <alignment horizontal="center" wrapText="1"/>
      <protection hidden="1"/>
    </xf>
    <xf numFmtId="0" fontId="6" fillId="6" borderId="1" xfId="2" applyNumberFormat="1" applyFont="1" applyFill="1" applyBorder="1" applyAlignment="1" applyProtection="1">
      <alignment horizontal="left" wrapText="1"/>
      <protection hidden="1"/>
    </xf>
    <xf numFmtId="0" fontId="6" fillId="6" borderId="1" xfId="2" applyNumberFormat="1" applyFont="1" applyFill="1" applyBorder="1" applyAlignment="1" applyProtection="1">
      <alignment horizontal="center" wrapText="1"/>
      <protection hidden="1"/>
    </xf>
    <xf numFmtId="49" fontId="6" fillId="6" borderId="1" xfId="2" applyNumberFormat="1" applyFont="1" applyFill="1" applyBorder="1" applyAlignment="1" applyProtection="1">
      <alignment horizontal="center" wrapText="1"/>
      <protection hidden="1"/>
    </xf>
    <xf numFmtId="4" fontId="6" fillId="6" borderId="1" xfId="2" applyNumberFormat="1" applyFont="1" applyFill="1" applyBorder="1" applyAlignment="1">
      <alignment horizontal="right"/>
    </xf>
    <xf numFmtId="0" fontId="4" fillId="0" borderId="1" xfId="2" applyNumberFormat="1" applyFont="1" applyFill="1" applyBorder="1" applyAlignment="1" applyProtection="1">
      <alignment horizontal="left" wrapText="1"/>
      <protection hidden="1"/>
    </xf>
    <xf numFmtId="0" fontId="4" fillId="0" borderId="1" xfId="2" applyNumberFormat="1" applyFont="1" applyFill="1" applyBorder="1" applyAlignment="1" applyProtection="1">
      <alignment horizontal="center" wrapText="1"/>
      <protection hidden="1"/>
    </xf>
    <xf numFmtId="49" fontId="4" fillId="0" borderId="1" xfId="2" applyNumberFormat="1" applyFont="1" applyFill="1" applyBorder="1" applyAlignment="1" applyProtection="1">
      <alignment horizontal="center" wrapText="1"/>
      <protection hidden="1"/>
    </xf>
    <xf numFmtId="4" fontId="4" fillId="0" borderId="1" xfId="2" applyNumberFormat="1" applyFont="1" applyFill="1" applyBorder="1" applyAlignment="1">
      <alignment horizontal="right"/>
    </xf>
    <xf numFmtId="4" fontId="4" fillId="2" borderId="1" xfId="2" applyNumberFormat="1" applyFont="1" applyFill="1" applyBorder="1" applyAlignment="1">
      <alignment horizontal="right"/>
    </xf>
    <xf numFmtId="4" fontId="4" fillId="0" borderId="1" xfId="2" applyNumberFormat="1" applyFont="1" applyFill="1" applyBorder="1"/>
    <xf numFmtId="4" fontId="0" fillId="2" borderId="0" xfId="0" applyNumberFormat="1" applyFill="1"/>
    <xf numFmtId="4" fontId="4" fillId="2" borderId="1" xfId="2" applyNumberFormat="1" applyFont="1" applyFill="1" applyBorder="1"/>
    <xf numFmtId="4" fontId="4" fillId="7" borderId="1" xfId="2" applyNumberFormat="1" applyFont="1" applyFill="1" applyBorder="1" applyAlignment="1">
      <alignment horizontal="right"/>
    </xf>
    <xf numFmtId="4" fontId="7" fillId="3" borderId="1" xfId="2" applyNumberFormat="1" applyFont="1" applyFill="1" applyBorder="1" applyAlignment="1">
      <alignment horizontal="right"/>
    </xf>
    <xf numFmtId="4" fontId="4" fillId="3" borderId="1" xfId="2" applyNumberFormat="1" applyFont="1" applyFill="1" applyBorder="1" applyAlignment="1">
      <alignment horizontal="right"/>
    </xf>
    <xf numFmtId="0" fontId="4" fillId="2" borderId="1" xfId="2" applyNumberFormat="1" applyFont="1" applyFill="1" applyBorder="1" applyAlignment="1" applyProtection="1">
      <alignment horizontal="left" wrapText="1"/>
      <protection hidden="1"/>
    </xf>
    <xf numFmtId="0" fontId="6" fillId="8" borderId="1" xfId="0" applyFont="1" applyFill="1" applyBorder="1" applyAlignment="1">
      <alignment horizontal="left" wrapText="1"/>
    </xf>
    <xf numFmtId="0" fontId="6" fillId="8" borderId="1" xfId="0" applyFont="1" applyFill="1" applyBorder="1" applyAlignment="1">
      <alignment horizontal="center" wrapText="1"/>
    </xf>
    <xf numFmtId="49" fontId="6" fillId="8" borderId="1" xfId="2" applyNumberFormat="1" applyFont="1" applyFill="1" applyBorder="1" applyAlignment="1" applyProtection="1">
      <alignment horizontal="center" wrapText="1"/>
      <protection hidden="1"/>
    </xf>
    <xf numFmtId="4" fontId="6" fillId="8" borderId="1" xfId="2" applyNumberFormat="1" applyFont="1" applyFill="1" applyBorder="1" applyAlignment="1">
      <alignment horizontal="right"/>
    </xf>
    <xf numFmtId="4" fontId="6" fillId="6" borderId="0" xfId="0" applyNumberFormat="1" applyFont="1" applyFill="1" applyBorder="1" applyAlignment="1">
      <alignment wrapText="1"/>
    </xf>
    <xf numFmtId="0" fontId="6" fillId="6" borderId="1" xfId="0" applyFont="1" applyFill="1" applyBorder="1" applyAlignment="1">
      <alignment horizontal="center" wrapText="1"/>
    </xf>
    <xf numFmtId="0" fontId="4" fillId="0" borderId="1" xfId="0" applyFont="1" applyFill="1" applyBorder="1" applyAlignment="1">
      <alignment wrapText="1"/>
    </xf>
    <xf numFmtId="0" fontId="4" fillId="0" borderId="1" xfId="0" applyFont="1" applyFill="1" applyBorder="1" applyAlignment="1">
      <alignment horizontal="center" wrapText="1"/>
    </xf>
    <xf numFmtId="0" fontId="6" fillId="6" borderId="1" xfId="0" applyFont="1" applyFill="1" applyBorder="1" applyAlignment="1">
      <alignment wrapText="1"/>
    </xf>
    <xf numFmtId="49" fontId="4" fillId="6" borderId="1" xfId="2" applyNumberFormat="1" applyFont="1" applyFill="1" applyBorder="1" applyAlignment="1" applyProtection="1">
      <alignment horizontal="center" wrapText="1"/>
      <protection hidden="1"/>
    </xf>
    <xf numFmtId="0" fontId="4" fillId="3" borderId="0" xfId="2" applyFont="1" applyFill="1" applyBorder="1" applyAlignment="1">
      <alignment wrapText="1"/>
    </xf>
    <xf numFmtId="4" fontId="4" fillId="3" borderId="1" xfId="2" applyNumberFormat="1" applyFont="1" applyFill="1" applyBorder="1"/>
    <xf numFmtId="0" fontId="6" fillId="9" borderId="1" xfId="2" applyNumberFormat="1" applyFont="1" applyFill="1" applyBorder="1" applyAlignment="1" applyProtection="1">
      <alignment horizontal="left" wrapText="1"/>
      <protection hidden="1"/>
    </xf>
    <xf numFmtId="0" fontId="6" fillId="9" borderId="1" xfId="2" applyNumberFormat="1" applyFont="1" applyFill="1" applyBorder="1" applyAlignment="1" applyProtection="1">
      <alignment horizontal="center" wrapText="1"/>
      <protection hidden="1"/>
    </xf>
    <xf numFmtId="49" fontId="6" fillId="9" borderId="1" xfId="2" applyNumberFormat="1" applyFont="1" applyFill="1" applyBorder="1" applyAlignment="1" applyProtection="1">
      <alignment horizontal="center" wrapText="1"/>
      <protection hidden="1"/>
    </xf>
    <xf numFmtId="4" fontId="6" fillId="9" borderId="1" xfId="2" applyNumberFormat="1" applyFont="1" applyFill="1" applyBorder="1" applyAlignment="1">
      <alignment horizontal="right"/>
    </xf>
    <xf numFmtId="0" fontId="6" fillId="6" borderId="1" xfId="0" applyFont="1" applyFill="1" applyBorder="1" applyAlignment="1">
      <alignment horizontal="left" wrapText="1"/>
    </xf>
    <xf numFmtId="0" fontId="4" fillId="0" borderId="1" xfId="0" applyFont="1" applyFill="1" applyBorder="1"/>
    <xf numFmtId="0" fontId="4" fillId="0" borderId="1" xfId="0" applyFont="1" applyFill="1" applyBorder="1" applyAlignment="1">
      <alignment horizontal="center"/>
    </xf>
    <xf numFmtId="0" fontId="4" fillId="0" borderId="1" xfId="0" applyFont="1" applyFill="1" applyBorder="1" applyAlignment="1">
      <alignment horizontal="left" wrapText="1"/>
    </xf>
    <xf numFmtId="0" fontId="4" fillId="0" borderId="1" xfId="3" applyNumberFormat="1" applyFont="1" applyFill="1" applyBorder="1" applyAlignment="1" applyProtection="1">
      <alignment horizontal="left" wrapText="1"/>
      <protection hidden="1"/>
    </xf>
    <xf numFmtId="0" fontId="4" fillId="0" borderId="1" xfId="3" applyNumberFormat="1" applyFont="1" applyFill="1" applyBorder="1" applyAlignment="1" applyProtection="1">
      <alignment horizontal="center" wrapText="1"/>
      <protection hidden="1"/>
    </xf>
    <xf numFmtId="0" fontId="4" fillId="3" borderId="1" xfId="2" applyNumberFormat="1" applyFont="1" applyFill="1" applyBorder="1" applyAlignment="1" applyProtection="1">
      <alignment horizontal="left" wrapText="1"/>
      <protection hidden="1"/>
    </xf>
    <xf numFmtId="0" fontId="4" fillId="3" borderId="1" xfId="2" applyNumberFormat="1" applyFont="1" applyFill="1" applyBorder="1" applyAlignment="1" applyProtection="1">
      <alignment horizontal="center" wrapText="1"/>
      <protection hidden="1"/>
    </xf>
    <xf numFmtId="49" fontId="4" fillId="3" borderId="1" xfId="2" applyNumberFormat="1" applyFont="1" applyFill="1" applyBorder="1" applyAlignment="1" applyProtection="1">
      <alignment horizontal="center" wrapText="1"/>
      <protection hidden="1"/>
    </xf>
    <xf numFmtId="0" fontId="6" fillId="5" borderId="1" xfId="2" applyNumberFormat="1" applyFont="1" applyFill="1" applyBorder="1" applyAlignment="1" applyProtection="1">
      <alignment horizontal="left" wrapText="1"/>
      <protection hidden="1"/>
    </xf>
    <xf numFmtId="0" fontId="6" fillId="5" borderId="1" xfId="2" applyNumberFormat="1" applyFont="1" applyFill="1" applyBorder="1" applyAlignment="1" applyProtection="1">
      <alignment horizontal="center" wrapText="1"/>
      <protection hidden="1"/>
    </xf>
    <xf numFmtId="4" fontId="6" fillId="5" borderId="1" xfId="2" applyNumberFormat="1" applyFont="1" applyFill="1" applyBorder="1" applyAlignment="1">
      <alignment horizontal="right"/>
    </xf>
    <xf numFmtId="4" fontId="6" fillId="6" borderId="1" xfId="1" applyNumberFormat="1" applyFont="1" applyFill="1" applyBorder="1" applyAlignment="1" applyProtection="1">
      <alignment horizontal="right" wrapText="1"/>
      <protection hidden="1"/>
    </xf>
    <xf numFmtId="4" fontId="4" fillId="0" borderId="1" xfId="1" applyNumberFormat="1" applyFont="1" applyFill="1" applyBorder="1" applyAlignment="1" applyProtection="1">
      <alignment horizontal="right" wrapText="1"/>
      <protection hidden="1"/>
    </xf>
    <xf numFmtId="0" fontId="4" fillId="3" borderId="2" xfId="0" applyFont="1" applyFill="1" applyBorder="1" applyAlignment="1">
      <alignment horizontal="left" wrapText="1"/>
    </xf>
    <xf numFmtId="0" fontId="4" fillId="3" borderId="1" xfId="0" applyFont="1" applyFill="1" applyBorder="1" applyAlignment="1">
      <alignment horizontal="center" wrapText="1"/>
    </xf>
    <xf numFmtId="0" fontId="4" fillId="0" borderId="1" xfId="0" applyFont="1" applyFill="1" applyBorder="1" applyAlignment="1">
      <alignment horizontal="justify" vertical="center" wrapText="1"/>
    </xf>
    <xf numFmtId="0" fontId="4" fillId="3" borderId="3" xfId="0" applyFont="1" applyFill="1" applyBorder="1" applyAlignment="1">
      <alignment horizontal="center" wrapText="1"/>
    </xf>
    <xf numFmtId="0" fontId="6" fillId="4" borderId="3" xfId="2" applyNumberFormat="1" applyFont="1" applyFill="1" applyBorder="1" applyAlignment="1" applyProtection="1">
      <alignment horizontal="center" wrapText="1"/>
      <protection hidden="1"/>
    </xf>
    <xf numFmtId="49" fontId="4" fillId="2" borderId="1" xfId="2" applyNumberFormat="1" applyFont="1" applyFill="1" applyBorder="1" applyAlignment="1" applyProtection="1">
      <alignment horizontal="center" wrapText="1"/>
      <protection hidden="1"/>
    </xf>
    <xf numFmtId="49" fontId="4" fillId="7" borderId="1" xfId="2" applyNumberFormat="1" applyFont="1" applyFill="1" applyBorder="1" applyAlignment="1" applyProtection="1">
      <alignment horizontal="center" wrapText="1"/>
      <protection hidden="1"/>
    </xf>
    <xf numFmtId="0" fontId="6" fillId="9" borderId="1" xfId="0" applyFont="1" applyFill="1" applyBorder="1" applyAlignment="1">
      <alignment horizontal="justify" vertical="center" wrapText="1"/>
    </xf>
    <xf numFmtId="0" fontId="6" fillId="9" borderId="1" xfId="0" applyFont="1" applyFill="1" applyBorder="1" applyAlignment="1">
      <alignment horizontal="center" vertical="center" wrapText="1"/>
    </xf>
    <xf numFmtId="49" fontId="6" fillId="9" borderId="3" xfId="2" applyNumberFormat="1" applyFont="1" applyFill="1" applyBorder="1" applyAlignment="1" applyProtection="1">
      <alignment horizontal="center" wrapText="1"/>
      <protection hidden="1"/>
    </xf>
    <xf numFmtId="0" fontId="6" fillId="6" borderId="1" xfId="0" applyFont="1" applyFill="1" applyBorder="1" applyAlignment="1">
      <alignment horizontal="justify" vertical="center" wrapText="1"/>
    </xf>
    <xf numFmtId="0" fontId="6" fillId="6" borderId="1" xfId="0" applyFont="1" applyFill="1" applyBorder="1" applyAlignment="1">
      <alignment horizontal="center" vertical="center" wrapText="1"/>
    </xf>
    <xf numFmtId="49" fontId="6" fillId="6" borderId="3" xfId="2" applyNumberFormat="1" applyFont="1" applyFill="1" applyBorder="1" applyAlignment="1" applyProtection="1">
      <alignment horizontal="center" wrapText="1"/>
      <protection hidden="1"/>
    </xf>
    <xf numFmtId="0" fontId="4" fillId="3" borderId="1" xfId="0" applyFont="1" applyFill="1" applyBorder="1" applyAlignment="1">
      <alignment horizontal="justify" vertical="center" wrapText="1"/>
    </xf>
    <xf numFmtId="0" fontId="6" fillId="3" borderId="1" xfId="2" applyNumberFormat="1" applyFont="1" applyFill="1" applyBorder="1" applyAlignment="1" applyProtection="1">
      <alignment horizontal="center" wrapText="1"/>
      <protection hidden="1"/>
    </xf>
    <xf numFmtId="49" fontId="4" fillId="3" borderId="4" xfId="2" applyNumberFormat="1" applyFont="1" applyFill="1" applyBorder="1" applyAlignment="1" applyProtection="1">
      <alignment horizontal="center" wrapText="1"/>
      <protection hidden="1"/>
    </xf>
    <xf numFmtId="49" fontId="6" fillId="3" borderId="3" xfId="2" applyNumberFormat="1" applyFont="1" applyFill="1" applyBorder="1" applyAlignment="1" applyProtection="1">
      <alignment horizontal="center" wrapText="1"/>
      <protection hidden="1"/>
    </xf>
    <xf numFmtId="49" fontId="6" fillId="3" borderId="1" xfId="2" applyNumberFormat="1" applyFont="1" applyFill="1" applyBorder="1" applyAlignment="1" applyProtection="1">
      <alignment horizontal="center" wrapText="1"/>
      <protection hidden="1"/>
    </xf>
    <xf numFmtId="0" fontId="4" fillId="6" borderId="1" xfId="2" applyNumberFormat="1" applyFont="1" applyFill="1" applyBorder="1" applyAlignment="1" applyProtection="1">
      <alignment horizontal="center" wrapText="1"/>
      <protection hidden="1"/>
    </xf>
    <xf numFmtId="0" fontId="4" fillId="3" borderId="4" xfId="2" applyNumberFormat="1" applyFont="1" applyFill="1" applyBorder="1" applyAlignment="1" applyProtection="1">
      <alignment horizontal="left" wrapText="1"/>
      <protection hidden="1"/>
    </xf>
    <xf numFmtId="0" fontId="4" fillId="3" borderId="4" xfId="2" applyNumberFormat="1" applyFont="1" applyFill="1" applyBorder="1" applyAlignment="1" applyProtection="1">
      <alignment horizontal="center" wrapText="1"/>
      <protection hidden="1"/>
    </xf>
    <xf numFmtId="49" fontId="6" fillId="0" borderId="1" xfId="2" applyNumberFormat="1" applyFont="1" applyFill="1" applyBorder="1" applyAlignment="1" applyProtection="1">
      <alignment horizontal="center" wrapText="1"/>
      <protection hidden="1"/>
    </xf>
    <xf numFmtId="0" fontId="6" fillId="6" borderId="1" xfId="2" applyNumberFormat="1" applyFont="1" applyFill="1" applyBorder="1" applyAlignment="1" applyProtection="1">
      <alignment wrapText="1"/>
      <protection hidden="1"/>
    </xf>
    <xf numFmtId="49" fontId="3" fillId="6" borderId="1" xfId="2" applyNumberFormat="1" applyFont="1" applyFill="1" applyBorder="1" applyAlignment="1" applyProtection="1">
      <alignment horizontal="center" wrapText="1"/>
      <protection hidden="1"/>
    </xf>
    <xf numFmtId="0" fontId="4" fillId="7" borderId="1" xfId="2" applyNumberFormat="1" applyFont="1" applyFill="1" applyBorder="1" applyAlignment="1" applyProtection="1">
      <alignment wrapText="1"/>
      <protection hidden="1"/>
    </xf>
    <xf numFmtId="0" fontId="4" fillId="7" borderId="1" xfId="2" applyNumberFormat="1" applyFont="1" applyFill="1" applyBorder="1" applyAlignment="1" applyProtection="1">
      <alignment horizontal="center" wrapText="1"/>
      <protection hidden="1"/>
    </xf>
    <xf numFmtId="49" fontId="6" fillId="7" borderId="1" xfId="2" applyNumberFormat="1" applyFont="1" applyFill="1" applyBorder="1" applyAlignment="1" applyProtection="1">
      <alignment horizontal="center" wrapText="1"/>
      <protection hidden="1"/>
    </xf>
    <xf numFmtId="0" fontId="0" fillId="2" borderId="0" xfId="0" applyFill="1"/>
    <xf numFmtId="0" fontId="4" fillId="0" borderId="1" xfId="2" applyNumberFormat="1" applyFont="1" applyFill="1" applyBorder="1" applyAlignment="1" applyProtection="1">
      <alignment wrapText="1"/>
      <protection hidden="1"/>
    </xf>
    <xf numFmtId="0" fontId="4" fillId="2" borderId="1" xfId="2" applyNumberFormat="1" applyFont="1" applyFill="1" applyBorder="1" applyAlignment="1" applyProtection="1">
      <alignment wrapText="1"/>
      <protection hidden="1"/>
    </xf>
    <xf numFmtId="0" fontId="4" fillId="3" borderId="1" xfId="2" applyNumberFormat="1" applyFont="1" applyFill="1" applyBorder="1" applyAlignment="1" applyProtection="1">
      <alignment wrapText="1"/>
      <protection hidden="1"/>
    </xf>
    <xf numFmtId="0" fontId="6" fillId="4" borderId="1" xfId="2" applyNumberFormat="1" applyFont="1" applyFill="1" applyBorder="1" applyAlignment="1" applyProtection="1">
      <alignment wrapText="1"/>
      <protection hidden="1"/>
    </xf>
    <xf numFmtId="0" fontId="4" fillId="4" borderId="1" xfId="0" applyFont="1" applyFill="1" applyBorder="1" applyAlignment="1">
      <alignment horizontal="center" wrapText="1"/>
    </xf>
    <xf numFmtId="0" fontId="4" fillId="6" borderId="1" xfId="0" applyFont="1" applyFill="1" applyBorder="1" applyAlignment="1">
      <alignment horizontal="center" wrapText="1"/>
    </xf>
    <xf numFmtId="0" fontId="4" fillId="2" borderId="1" xfId="0" applyFont="1" applyFill="1" applyBorder="1" applyAlignment="1">
      <alignment horizontal="center" wrapText="1"/>
    </xf>
    <xf numFmtId="0" fontId="6" fillId="10" borderId="1" xfId="2" applyNumberFormat="1" applyFont="1" applyFill="1" applyBorder="1" applyAlignment="1" applyProtection="1">
      <alignment wrapText="1"/>
      <protection hidden="1"/>
    </xf>
    <xf numFmtId="0" fontId="6" fillId="10" borderId="1" xfId="0" applyFont="1" applyFill="1" applyBorder="1" applyAlignment="1">
      <alignment horizontal="center" wrapText="1"/>
    </xf>
    <xf numFmtId="49" fontId="6" fillId="10" borderId="1" xfId="2" applyNumberFormat="1" applyFont="1" applyFill="1" applyBorder="1" applyAlignment="1" applyProtection="1">
      <alignment horizontal="center" wrapText="1"/>
      <protection hidden="1"/>
    </xf>
    <xf numFmtId="49" fontId="4" fillId="11" borderId="2" xfId="2" applyNumberFormat="1" applyFont="1" applyFill="1" applyBorder="1" applyAlignment="1" applyProtection="1">
      <alignment horizontal="center" wrapText="1"/>
      <protection hidden="1"/>
    </xf>
    <xf numFmtId="4" fontId="6" fillId="11" borderId="2" xfId="2" applyNumberFormat="1" applyFont="1" applyFill="1" applyBorder="1" applyAlignment="1">
      <alignment horizontal="right"/>
    </xf>
    <xf numFmtId="0" fontId="6" fillId="12" borderId="1" xfId="2" applyNumberFormat="1" applyFont="1" applyFill="1" applyBorder="1" applyAlignment="1" applyProtection="1">
      <alignment wrapText="1"/>
      <protection hidden="1"/>
    </xf>
    <xf numFmtId="0" fontId="4" fillId="12" borderId="1" xfId="2" applyNumberFormat="1" applyFont="1" applyFill="1" applyBorder="1" applyAlignment="1" applyProtection="1">
      <alignment horizontal="center" wrapText="1"/>
      <protection hidden="1"/>
    </xf>
    <xf numFmtId="49" fontId="6" fillId="12" borderId="1" xfId="2" applyNumberFormat="1" applyFont="1" applyFill="1" applyBorder="1" applyAlignment="1" applyProtection="1">
      <alignment horizontal="center" wrapText="1"/>
      <protection hidden="1"/>
    </xf>
    <xf numFmtId="49" fontId="4" fillId="13" borderId="2" xfId="2" applyNumberFormat="1" applyFont="1" applyFill="1" applyBorder="1" applyAlignment="1" applyProtection="1">
      <alignment horizontal="center" wrapText="1"/>
      <protection hidden="1"/>
    </xf>
    <xf numFmtId="4" fontId="6" fillId="13" borderId="2" xfId="2" applyNumberFormat="1" applyFont="1" applyFill="1" applyBorder="1" applyAlignment="1">
      <alignment horizontal="right"/>
    </xf>
    <xf numFmtId="0" fontId="4" fillId="2" borderId="1" xfId="2" applyNumberFormat="1" applyFont="1" applyFill="1" applyBorder="1" applyAlignment="1" applyProtection="1">
      <alignment horizontal="center" wrapText="1"/>
      <protection hidden="1"/>
    </xf>
    <xf numFmtId="49" fontId="4" fillId="7" borderId="2" xfId="2" applyNumberFormat="1" applyFont="1" applyFill="1" applyBorder="1" applyAlignment="1" applyProtection="1">
      <alignment horizontal="center" wrapText="1"/>
      <protection hidden="1"/>
    </xf>
    <xf numFmtId="4" fontId="4" fillId="7" borderId="2" xfId="2" applyNumberFormat="1" applyFont="1" applyFill="1" applyBorder="1" applyAlignment="1">
      <alignment horizontal="right"/>
    </xf>
    <xf numFmtId="49" fontId="4" fillId="3" borderId="2" xfId="2" applyNumberFormat="1" applyFont="1" applyFill="1" applyBorder="1" applyAlignment="1" applyProtection="1">
      <alignment horizontal="center" wrapText="1"/>
      <protection hidden="1"/>
    </xf>
    <xf numFmtId="4" fontId="4" fillId="3" borderId="2" xfId="2" applyNumberFormat="1" applyFont="1" applyFill="1" applyBorder="1" applyAlignment="1">
      <alignment horizontal="right"/>
    </xf>
    <xf numFmtId="4" fontId="4" fillId="3" borderId="2" xfId="2" applyNumberFormat="1" applyFont="1" applyFill="1" applyBorder="1"/>
    <xf numFmtId="0" fontId="6" fillId="12" borderId="1" xfId="0" applyFont="1" applyFill="1" applyBorder="1" applyAlignment="1">
      <alignment horizontal="center" wrapText="1"/>
    </xf>
    <xf numFmtId="49" fontId="6" fillId="13" borderId="2" xfId="2" applyNumberFormat="1" applyFont="1" applyFill="1" applyBorder="1" applyAlignment="1" applyProtection="1">
      <alignment horizontal="center" wrapText="1"/>
      <protection hidden="1"/>
    </xf>
    <xf numFmtId="0" fontId="6" fillId="4" borderId="1" xfId="0" applyFont="1" applyFill="1" applyBorder="1" applyAlignment="1">
      <alignment horizontal="center" wrapText="1"/>
    </xf>
    <xf numFmtId="4" fontId="10" fillId="4" borderId="1" xfId="2" applyNumberFormat="1" applyFont="1" applyFill="1" applyBorder="1" applyAlignment="1">
      <alignment horizontal="right"/>
    </xf>
    <xf numFmtId="0" fontId="6" fillId="12" borderId="1" xfId="2" applyNumberFormat="1" applyFont="1" applyFill="1" applyBorder="1" applyAlignment="1" applyProtection="1">
      <alignment horizontal="left" wrapText="1"/>
      <protection hidden="1"/>
    </xf>
    <xf numFmtId="0" fontId="6" fillId="12" borderId="3" xfId="0" applyFont="1" applyFill="1" applyBorder="1" applyAlignment="1">
      <alignment horizontal="center" wrapText="1"/>
    </xf>
    <xf numFmtId="49" fontId="4" fillId="13" borderId="1" xfId="2" applyNumberFormat="1" applyFont="1" applyFill="1" applyBorder="1" applyAlignment="1" applyProtection="1">
      <alignment horizontal="center" wrapText="1"/>
      <protection hidden="1"/>
    </xf>
    <xf numFmtId="4" fontId="6" fillId="13" borderId="1" xfId="2" applyNumberFormat="1" applyFont="1" applyFill="1" applyBorder="1" applyAlignment="1">
      <alignment horizontal="right"/>
    </xf>
    <xf numFmtId="0" fontId="6" fillId="14" borderId="1" xfId="0" applyFont="1" applyFill="1" applyBorder="1" applyAlignment="1">
      <alignment horizontal="left" vertical="center" wrapText="1"/>
    </xf>
    <xf numFmtId="0" fontId="4" fillId="14" borderId="3" xfId="0" applyFont="1" applyFill="1" applyBorder="1" applyAlignment="1">
      <alignment horizontal="center" wrapText="1"/>
    </xf>
    <xf numFmtId="49" fontId="6" fillId="14" borderId="1" xfId="2" applyNumberFormat="1" applyFont="1" applyFill="1" applyBorder="1" applyAlignment="1" applyProtection="1">
      <alignment horizontal="center" wrapText="1"/>
      <protection hidden="1"/>
    </xf>
    <xf numFmtId="49" fontId="4" fillId="14" borderId="1" xfId="2" applyNumberFormat="1" applyFont="1" applyFill="1" applyBorder="1" applyAlignment="1" applyProtection="1">
      <alignment horizontal="center" wrapText="1"/>
      <protection hidden="1"/>
    </xf>
    <xf numFmtId="4" fontId="6" fillId="14" borderId="1" xfId="2" applyNumberFormat="1" applyFont="1" applyFill="1" applyBorder="1" applyAlignment="1">
      <alignment horizontal="right"/>
    </xf>
    <xf numFmtId="0" fontId="4" fillId="3" borderId="1" xfId="0" applyFont="1" applyFill="1" applyBorder="1" applyAlignment="1">
      <alignment horizontal="left" vertical="center" wrapText="1"/>
    </xf>
    <xf numFmtId="0" fontId="4" fillId="7" borderId="1" xfId="2" applyNumberFormat="1" applyFont="1" applyFill="1" applyBorder="1" applyAlignment="1" applyProtection="1">
      <alignment horizontal="left" wrapText="1"/>
      <protection hidden="1"/>
    </xf>
    <xf numFmtId="0" fontId="6" fillId="13" borderId="1" xfId="2" applyNumberFormat="1" applyFont="1" applyFill="1" applyBorder="1" applyAlignment="1" applyProtection="1">
      <alignment horizontal="left" wrapText="1"/>
      <protection hidden="1"/>
    </xf>
    <xf numFmtId="0" fontId="6" fillId="13" borderId="1" xfId="0" applyFont="1" applyFill="1" applyBorder="1" applyAlignment="1">
      <alignment horizontal="center" wrapText="1"/>
    </xf>
    <xf numFmtId="49" fontId="6" fillId="13" borderId="1" xfId="2" applyNumberFormat="1" applyFont="1" applyFill="1" applyBorder="1" applyAlignment="1" applyProtection="1">
      <alignment horizontal="center" wrapText="1"/>
      <protection hidden="1"/>
    </xf>
    <xf numFmtId="4" fontId="6" fillId="12" borderId="1" xfId="2" applyNumberFormat="1" applyFont="1" applyFill="1" applyBorder="1" applyAlignment="1">
      <alignment horizontal="right"/>
    </xf>
    <xf numFmtId="0" fontId="6" fillId="6" borderId="3" xfId="0" applyFont="1" applyFill="1" applyBorder="1" applyAlignment="1">
      <alignment horizontal="center" wrapText="1"/>
    </xf>
    <xf numFmtId="0" fontId="11" fillId="0" borderId="1" xfId="0" applyFont="1" applyBorder="1" applyAlignment="1">
      <alignment horizontal="left" vertical="center" wrapText="1"/>
    </xf>
    <xf numFmtId="0" fontId="4" fillId="7" borderId="5" xfId="0" applyFont="1" applyFill="1" applyBorder="1" applyAlignment="1">
      <alignment horizontal="center" wrapText="1"/>
    </xf>
    <xf numFmtId="49" fontId="6" fillId="7" borderId="2" xfId="2" applyNumberFormat="1" applyFont="1" applyFill="1" applyBorder="1" applyAlignment="1" applyProtection="1">
      <alignment horizontal="center" wrapText="1"/>
      <protection hidden="1"/>
    </xf>
    <xf numFmtId="0" fontId="11" fillId="0" borderId="1" xfId="0" applyFont="1" applyBorder="1" applyAlignment="1">
      <alignment wrapText="1"/>
    </xf>
    <xf numFmtId="0" fontId="4" fillId="3" borderId="5" xfId="0" applyFont="1" applyFill="1" applyBorder="1" applyAlignment="1">
      <alignment horizontal="center" wrapText="1"/>
    </xf>
    <xf numFmtId="49" fontId="12" fillId="3" borderId="1" xfId="2" applyNumberFormat="1" applyFont="1" applyFill="1" applyBorder="1" applyAlignment="1" applyProtection="1">
      <alignment horizontal="center" wrapText="1"/>
      <protection hidden="1"/>
    </xf>
    <xf numFmtId="49" fontId="13" fillId="4" borderId="1" xfId="2" applyNumberFormat="1" applyFont="1" applyFill="1" applyBorder="1" applyAlignment="1" applyProtection="1">
      <alignment horizontal="center" wrapText="1"/>
      <protection hidden="1"/>
    </xf>
    <xf numFmtId="0" fontId="0" fillId="15" borderId="0" xfId="0" applyFill="1"/>
    <xf numFmtId="0" fontId="6" fillId="15" borderId="1" xfId="2" applyNumberFormat="1" applyFont="1" applyFill="1" applyBorder="1" applyAlignment="1" applyProtection="1">
      <alignment wrapText="1"/>
      <protection hidden="1"/>
    </xf>
    <xf numFmtId="0" fontId="6" fillId="15" borderId="1" xfId="0" applyFont="1" applyFill="1" applyBorder="1" applyAlignment="1">
      <alignment horizontal="center" wrapText="1"/>
    </xf>
    <xf numFmtId="49" fontId="6" fillId="15" borderId="1" xfId="2" applyNumberFormat="1" applyFont="1" applyFill="1" applyBorder="1" applyAlignment="1" applyProtection="1">
      <alignment horizontal="center" wrapText="1"/>
      <protection hidden="1"/>
    </xf>
    <xf numFmtId="0" fontId="6" fillId="9" borderId="1" xfId="2" applyNumberFormat="1" applyFont="1" applyFill="1" applyBorder="1" applyAlignment="1" applyProtection="1">
      <alignment wrapText="1"/>
      <protection hidden="1"/>
    </xf>
    <xf numFmtId="0" fontId="6" fillId="9" borderId="1" xfId="0" applyFont="1" applyFill="1" applyBorder="1" applyAlignment="1">
      <alignment horizontal="center" wrapText="1"/>
    </xf>
    <xf numFmtId="0" fontId="6" fillId="13" borderId="1" xfId="2" applyNumberFormat="1" applyFont="1" applyFill="1" applyBorder="1" applyAlignment="1" applyProtection="1">
      <alignment wrapText="1"/>
      <protection hidden="1"/>
    </xf>
    <xf numFmtId="4" fontId="6" fillId="10" borderId="1" xfId="2" applyNumberFormat="1" applyFont="1" applyFill="1" applyBorder="1" applyAlignment="1">
      <alignment horizontal="right"/>
    </xf>
    <xf numFmtId="4" fontId="6" fillId="9" borderId="1" xfId="2" applyNumberFormat="1" applyFont="1" applyFill="1" applyBorder="1" applyAlignment="1" applyProtection="1">
      <alignment horizontal="right" wrapText="1"/>
      <protection hidden="1"/>
    </xf>
    <xf numFmtId="164" fontId="4" fillId="3" borderId="1" xfId="2" applyNumberFormat="1" applyFont="1" applyFill="1" applyBorder="1" applyAlignment="1" applyProtection="1">
      <alignment horizontal="center" wrapText="1"/>
      <protection hidden="1"/>
    </xf>
    <xf numFmtId="164" fontId="4" fillId="6" borderId="1" xfId="2" applyNumberFormat="1" applyFont="1" applyFill="1" applyBorder="1" applyAlignment="1" applyProtection="1">
      <alignment horizontal="center" wrapText="1"/>
      <protection hidden="1"/>
    </xf>
    <xf numFmtId="4" fontId="6" fillId="6" borderId="1" xfId="2" applyNumberFormat="1" applyFont="1" applyFill="1" applyBorder="1"/>
    <xf numFmtId="4" fontId="4" fillId="3" borderId="1" xfId="2" applyNumberFormat="1" applyFont="1" applyFill="1" applyBorder="1" applyAlignment="1" applyProtection="1">
      <alignment horizontal="right" wrapText="1"/>
      <protection hidden="1"/>
    </xf>
    <xf numFmtId="4" fontId="0" fillId="0" borderId="0" xfId="0" applyNumberFormat="1"/>
    <xf numFmtId="1" fontId="6" fillId="9" borderId="1" xfId="0" applyNumberFormat="1" applyFont="1" applyFill="1" applyBorder="1" applyAlignment="1">
      <alignment horizontal="center"/>
    </xf>
    <xf numFmtId="0" fontId="4" fillId="9" borderId="1" xfId="2" applyNumberFormat="1" applyFont="1" applyFill="1" applyBorder="1" applyAlignment="1" applyProtection="1">
      <alignment horizontal="center" wrapText="1"/>
      <protection hidden="1"/>
    </xf>
    <xf numFmtId="49" fontId="4" fillId="9" borderId="1" xfId="2" applyNumberFormat="1" applyFont="1" applyFill="1" applyBorder="1" applyAlignment="1" applyProtection="1">
      <alignment horizontal="center" wrapText="1"/>
      <protection hidden="1"/>
    </xf>
    <xf numFmtId="1" fontId="6" fillId="6" borderId="1" xfId="0" applyNumberFormat="1" applyFont="1" applyFill="1" applyBorder="1" applyAlignment="1">
      <alignment horizontal="center"/>
    </xf>
    <xf numFmtId="1" fontId="4" fillId="3" borderId="1" xfId="0" applyNumberFormat="1" applyFont="1" applyFill="1" applyBorder="1" applyAlignment="1">
      <alignment horizontal="center"/>
    </xf>
    <xf numFmtId="1" fontId="4" fillId="0" borderId="1" xfId="0" applyNumberFormat="1" applyFont="1" applyFill="1" applyBorder="1" applyAlignment="1">
      <alignment horizontal="center"/>
    </xf>
    <xf numFmtId="1" fontId="4" fillId="16" borderId="1" xfId="0" applyNumberFormat="1" applyFont="1" applyFill="1" applyBorder="1" applyAlignment="1">
      <alignment horizontal="center"/>
    </xf>
    <xf numFmtId="0" fontId="4" fillId="16" borderId="1" xfId="0" applyFont="1" applyFill="1" applyBorder="1" applyAlignment="1">
      <alignment horizontal="center"/>
    </xf>
    <xf numFmtId="1" fontId="6" fillId="16" borderId="1" xfId="0" applyNumberFormat="1" applyFont="1" applyFill="1" applyBorder="1" applyAlignment="1">
      <alignment horizontal="center"/>
    </xf>
    <xf numFmtId="0" fontId="6" fillId="16" borderId="1" xfId="0" applyFont="1" applyFill="1" applyBorder="1" applyAlignment="1">
      <alignment horizontal="center"/>
    </xf>
    <xf numFmtId="1" fontId="4" fillId="3" borderId="1" xfId="0" applyNumberFormat="1" applyFont="1" applyFill="1" applyBorder="1" applyAlignment="1">
      <alignment horizontal="center" wrapText="1"/>
    </xf>
    <xf numFmtId="1" fontId="4" fillId="2" borderId="1" xfId="0" applyNumberFormat="1" applyFont="1" applyFill="1" applyBorder="1" applyAlignment="1">
      <alignment horizontal="center"/>
    </xf>
    <xf numFmtId="165" fontId="4" fillId="3" borderId="1" xfId="1" applyNumberFormat="1" applyFont="1" applyFill="1" applyBorder="1" applyAlignment="1" applyProtection="1">
      <alignment horizontal="right" wrapText="1"/>
      <protection hidden="1"/>
    </xf>
    <xf numFmtId="4" fontId="6" fillId="6" borderId="1" xfId="2" applyNumberFormat="1" applyFont="1" applyFill="1" applyBorder="1" applyAlignment="1" applyProtection="1">
      <alignment horizontal="right" wrapText="1"/>
      <protection hidden="1"/>
    </xf>
    <xf numFmtId="164" fontId="6" fillId="6" borderId="1" xfId="2" applyNumberFormat="1" applyFont="1" applyFill="1" applyBorder="1" applyAlignment="1" applyProtection="1">
      <alignment horizontal="center" wrapText="1"/>
      <protection hidden="1"/>
    </xf>
    <xf numFmtId="0" fontId="4" fillId="3" borderId="1" xfId="0" applyFont="1" applyFill="1" applyBorder="1" applyAlignment="1">
      <alignment horizontal="left" wrapText="1"/>
    </xf>
    <xf numFmtId="0" fontId="4" fillId="3" borderId="1" xfId="0" applyFont="1" applyFill="1" applyBorder="1" applyAlignment="1">
      <alignment horizontal="center"/>
    </xf>
    <xf numFmtId="0" fontId="4" fillId="3" borderId="2" xfId="2" applyNumberFormat="1" applyFont="1" applyFill="1" applyBorder="1" applyAlignment="1" applyProtection="1">
      <alignment horizontal="center" wrapText="1"/>
      <protection hidden="1"/>
    </xf>
    <xf numFmtId="0" fontId="4" fillId="3" borderId="0" xfId="0" applyFont="1" applyFill="1" applyBorder="1" applyAlignment="1">
      <alignment horizontal="center"/>
    </xf>
    <xf numFmtId="0" fontId="4" fillId="6" borderId="2" xfId="2" applyNumberFormat="1" applyFont="1" applyFill="1" applyBorder="1" applyAlignment="1" applyProtection="1">
      <alignment horizontal="center" wrapText="1"/>
      <protection hidden="1"/>
    </xf>
    <xf numFmtId="49" fontId="6" fillId="6" borderId="2" xfId="2" applyNumberFormat="1" applyFont="1" applyFill="1" applyBorder="1" applyAlignment="1" applyProtection="1">
      <alignment horizontal="center" wrapText="1"/>
      <protection hidden="1"/>
    </xf>
    <xf numFmtId="49" fontId="4" fillId="6" borderId="2" xfId="2" applyNumberFormat="1" applyFont="1" applyFill="1" applyBorder="1" applyAlignment="1" applyProtection="1">
      <alignment horizontal="center" wrapText="1"/>
      <protection hidden="1"/>
    </xf>
    <xf numFmtId="0" fontId="4" fillId="6" borderId="1" xfId="0" applyFont="1" applyFill="1" applyBorder="1" applyAlignment="1">
      <alignment horizontal="center"/>
    </xf>
    <xf numFmtId="0" fontId="6" fillId="6" borderId="2" xfId="2" applyNumberFormat="1" applyFont="1" applyFill="1" applyBorder="1" applyAlignment="1" applyProtection="1">
      <alignment horizontal="center" wrapText="1"/>
      <protection hidden="1"/>
    </xf>
    <xf numFmtId="0" fontId="6" fillId="6" borderId="1" xfId="0" applyFont="1" applyFill="1" applyBorder="1" applyAlignment="1">
      <alignment horizontal="center"/>
    </xf>
    <xf numFmtId="2" fontId="4" fillId="3" borderId="1" xfId="0" applyNumberFormat="1" applyFont="1" applyFill="1" applyBorder="1" applyAlignment="1">
      <alignment wrapText="1"/>
    </xf>
    <xf numFmtId="49" fontId="6" fillId="6" borderId="4" xfId="2" applyNumberFormat="1" applyFont="1" applyFill="1" applyBorder="1" applyAlignment="1" applyProtection="1">
      <alignment horizontal="center" wrapText="1"/>
      <protection hidden="1"/>
    </xf>
    <xf numFmtId="0" fontId="4" fillId="3" borderId="1" xfId="0" applyFont="1" applyFill="1" applyBorder="1" applyAlignment="1">
      <alignment wrapText="1"/>
    </xf>
    <xf numFmtId="0" fontId="6" fillId="16" borderId="1" xfId="0" applyFont="1" applyFill="1" applyBorder="1" applyAlignment="1">
      <alignment horizontal="left" vertical="center" wrapText="1"/>
    </xf>
    <xf numFmtId="0" fontId="6" fillId="16" borderId="2" xfId="2" applyNumberFormat="1" applyFont="1" applyFill="1" applyBorder="1" applyAlignment="1" applyProtection="1">
      <alignment horizontal="center" wrapText="1"/>
      <protection hidden="1"/>
    </xf>
    <xf numFmtId="49" fontId="6" fillId="16" borderId="1" xfId="2" applyNumberFormat="1" applyFont="1" applyFill="1" applyBorder="1" applyAlignment="1" applyProtection="1">
      <alignment horizontal="center" wrapText="1"/>
      <protection hidden="1"/>
    </xf>
    <xf numFmtId="0" fontId="4" fillId="2" borderId="1" xfId="0" applyFont="1" applyFill="1" applyBorder="1" applyAlignment="1">
      <alignment horizontal="left" vertical="center" wrapText="1"/>
    </xf>
    <xf numFmtId="0" fontId="4" fillId="2" borderId="1" xfId="0" applyFont="1" applyFill="1" applyBorder="1" applyAlignment="1">
      <alignment horizontal="center"/>
    </xf>
    <xf numFmtId="0" fontId="4" fillId="2" borderId="2" xfId="2" applyNumberFormat="1" applyFont="1" applyFill="1" applyBorder="1" applyAlignment="1" applyProtection="1">
      <alignment horizontal="center" wrapText="1"/>
      <protection hidden="1"/>
    </xf>
    <xf numFmtId="0" fontId="6" fillId="17" borderId="1" xfId="2" applyNumberFormat="1" applyFont="1" applyFill="1" applyBorder="1" applyAlignment="1" applyProtection="1">
      <alignment horizontal="left" wrapText="1"/>
      <protection hidden="1"/>
    </xf>
    <xf numFmtId="0" fontId="6" fillId="17" borderId="1" xfId="2" applyNumberFormat="1" applyFont="1" applyFill="1" applyBorder="1" applyAlignment="1" applyProtection="1">
      <alignment horizontal="center" wrapText="1"/>
      <protection hidden="1"/>
    </xf>
    <xf numFmtId="49" fontId="6" fillId="17" borderId="1" xfId="2" applyNumberFormat="1" applyFont="1" applyFill="1" applyBorder="1" applyAlignment="1" applyProtection="1">
      <alignment horizontal="center" wrapText="1"/>
      <protection hidden="1"/>
    </xf>
    <xf numFmtId="164" fontId="4" fillId="17" borderId="1" xfId="2" applyNumberFormat="1" applyFont="1" applyFill="1" applyBorder="1" applyAlignment="1" applyProtection="1">
      <alignment horizontal="center" wrapText="1"/>
      <protection hidden="1"/>
    </xf>
    <xf numFmtId="49" fontId="4" fillId="17" borderId="1" xfId="2" applyNumberFormat="1" applyFont="1" applyFill="1" applyBorder="1" applyAlignment="1" applyProtection="1">
      <alignment horizontal="center" wrapText="1"/>
      <protection hidden="1"/>
    </xf>
    <xf numFmtId="4" fontId="6" fillId="17" borderId="1" xfId="2" applyNumberFormat="1" applyFont="1" applyFill="1" applyBorder="1" applyAlignment="1" applyProtection="1">
      <alignment horizontal="right" wrapText="1"/>
      <protection hidden="1"/>
    </xf>
    <xf numFmtId="0" fontId="6" fillId="8" borderId="1" xfId="2" applyNumberFormat="1" applyFont="1" applyFill="1" applyBorder="1" applyAlignment="1" applyProtection="1">
      <alignment horizontal="left" wrapText="1"/>
      <protection hidden="1"/>
    </xf>
    <xf numFmtId="0" fontId="6" fillId="8" borderId="1" xfId="2" applyNumberFormat="1" applyFont="1" applyFill="1" applyBorder="1" applyAlignment="1" applyProtection="1">
      <alignment horizontal="center" wrapText="1"/>
      <protection hidden="1"/>
    </xf>
    <xf numFmtId="164" fontId="4" fillId="8" borderId="1" xfId="2" applyNumberFormat="1" applyFont="1" applyFill="1" applyBorder="1" applyAlignment="1" applyProtection="1">
      <alignment horizontal="center" wrapText="1"/>
      <protection hidden="1"/>
    </xf>
    <xf numFmtId="49" fontId="4" fillId="8" borderId="1" xfId="2" applyNumberFormat="1" applyFont="1" applyFill="1" applyBorder="1" applyAlignment="1" applyProtection="1">
      <alignment horizontal="center" wrapText="1"/>
      <protection hidden="1"/>
    </xf>
    <xf numFmtId="4" fontId="6" fillId="8" borderId="1" xfId="2" applyNumberFormat="1" applyFont="1" applyFill="1" applyBorder="1" applyAlignment="1" applyProtection="1">
      <alignment horizontal="right" wrapText="1"/>
      <protection hidden="1"/>
    </xf>
    <xf numFmtId="40" fontId="4" fillId="3" borderId="1" xfId="4" applyNumberFormat="1" applyFont="1" applyFill="1" applyBorder="1" applyAlignment="1" applyProtection="1">
      <alignment horizontal="left" wrapText="1"/>
      <protection hidden="1"/>
    </xf>
    <xf numFmtId="4" fontId="11" fillId="3" borderId="1" xfId="2" applyNumberFormat="1" applyFont="1" applyFill="1" applyBorder="1" applyAlignment="1" applyProtection="1">
      <alignment horizontal="right" wrapText="1"/>
      <protection hidden="1"/>
    </xf>
    <xf numFmtId="0" fontId="0" fillId="12" borderId="0" xfId="0" applyFill="1"/>
    <xf numFmtId="0" fontId="6" fillId="6" borderId="2" xfId="2" applyNumberFormat="1" applyFont="1" applyFill="1" applyBorder="1" applyAlignment="1" applyProtection="1">
      <alignment horizontal="left" wrapText="1"/>
      <protection hidden="1"/>
    </xf>
    <xf numFmtId="164" fontId="4" fillId="9" borderId="1" xfId="2" applyNumberFormat="1" applyFont="1" applyFill="1" applyBorder="1" applyAlignment="1" applyProtection="1">
      <alignment horizontal="center" wrapText="1"/>
      <protection hidden="1"/>
    </xf>
    <xf numFmtId="0" fontId="10" fillId="18" borderId="1" xfId="2" applyNumberFormat="1" applyFont="1" applyFill="1" applyBorder="1" applyAlignment="1" applyProtection="1">
      <alignment horizontal="left" wrapText="1"/>
      <protection hidden="1"/>
    </xf>
    <xf numFmtId="0" fontId="10" fillId="18" borderId="1" xfId="2" applyNumberFormat="1" applyFont="1" applyFill="1" applyBorder="1" applyAlignment="1" applyProtection="1">
      <alignment horizontal="center" wrapText="1"/>
      <protection hidden="1"/>
    </xf>
    <xf numFmtId="49" fontId="10" fillId="18" borderId="1" xfId="2" applyNumberFormat="1" applyFont="1" applyFill="1" applyBorder="1" applyAlignment="1" applyProtection="1">
      <alignment horizontal="center" wrapText="1"/>
      <protection hidden="1"/>
    </xf>
    <xf numFmtId="164" fontId="10" fillId="18" borderId="1" xfId="2" applyNumberFormat="1" applyFont="1" applyFill="1" applyBorder="1" applyAlignment="1" applyProtection="1">
      <alignment horizontal="center" wrapText="1"/>
      <protection hidden="1"/>
    </xf>
    <xf numFmtId="4" fontId="10" fillId="18" borderId="1" xfId="2" applyNumberFormat="1" applyFont="1" applyFill="1" applyBorder="1" applyAlignment="1" applyProtection="1">
      <alignment horizontal="right" wrapText="1"/>
      <protection hidden="1"/>
    </xf>
    <xf numFmtId="0" fontId="11" fillId="3" borderId="1" xfId="2" applyNumberFormat="1" applyFont="1" applyFill="1" applyBorder="1" applyAlignment="1" applyProtection="1">
      <alignment horizontal="left" wrapText="1"/>
      <protection hidden="1"/>
    </xf>
    <xf numFmtId="49" fontId="11" fillId="3" borderId="1" xfId="2" applyNumberFormat="1" applyFont="1" applyFill="1" applyBorder="1" applyAlignment="1" applyProtection="1">
      <alignment horizontal="center" wrapText="1"/>
      <protection hidden="1"/>
    </xf>
    <xf numFmtId="164" fontId="11" fillId="3" borderId="1" xfId="2" applyNumberFormat="1" applyFont="1" applyFill="1" applyBorder="1" applyAlignment="1" applyProtection="1">
      <alignment horizontal="center" wrapText="1"/>
      <protection hidden="1"/>
    </xf>
    <xf numFmtId="0" fontId="6" fillId="18" borderId="1" xfId="2" applyNumberFormat="1" applyFont="1" applyFill="1" applyBorder="1" applyAlignment="1" applyProtection="1">
      <alignment horizontal="center" wrapText="1"/>
      <protection hidden="1"/>
    </xf>
    <xf numFmtId="0" fontId="6" fillId="18" borderId="1" xfId="2" applyNumberFormat="1" applyFont="1" applyFill="1" applyBorder="1" applyAlignment="1" applyProtection="1">
      <alignment horizontal="left" wrapText="1"/>
      <protection hidden="1"/>
    </xf>
    <xf numFmtId="49" fontId="6" fillId="18" borderId="1" xfId="2" applyNumberFormat="1" applyFont="1" applyFill="1" applyBorder="1" applyAlignment="1" applyProtection="1">
      <alignment horizontal="center" wrapText="1"/>
      <protection hidden="1"/>
    </xf>
    <xf numFmtId="164" fontId="6" fillId="18" borderId="1" xfId="2" applyNumberFormat="1" applyFont="1" applyFill="1" applyBorder="1" applyAlignment="1" applyProtection="1">
      <alignment horizontal="center" wrapText="1"/>
      <protection hidden="1"/>
    </xf>
    <xf numFmtId="4" fontId="6" fillId="18" borderId="1" xfId="2" applyNumberFormat="1" applyFont="1" applyFill="1" applyBorder="1" applyAlignment="1" applyProtection="1">
      <alignment horizontal="right" wrapText="1"/>
      <protection hidden="1"/>
    </xf>
    <xf numFmtId="0" fontId="11" fillId="7" borderId="1" xfId="2" applyNumberFormat="1" applyFont="1" applyFill="1" applyBorder="1" applyAlignment="1" applyProtection="1">
      <alignment horizontal="left" wrapText="1"/>
      <protection hidden="1"/>
    </xf>
    <xf numFmtId="49" fontId="11" fillId="7" borderId="1" xfId="2" applyNumberFormat="1" applyFont="1" applyFill="1" applyBorder="1" applyAlignment="1" applyProtection="1">
      <alignment horizontal="center" wrapText="1"/>
      <protection hidden="1"/>
    </xf>
    <xf numFmtId="164" fontId="11" fillId="7" borderId="1" xfId="2" applyNumberFormat="1" applyFont="1" applyFill="1" applyBorder="1" applyAlignment="1" applyProtection="1">
      <alignment horizontal="center" wrapText="1"/>
      <protection hidden="1"/>
    </xf>
    <xf numFmtId="4" fontId="11" fillId="7" borderId="1" xfId="2" applyNumberFormat="1" applyFont="1" applyFill="1" applyBorder="1" applyAlignment="1" applyProtection="1">
      <alignment horizontal="right" wrapText="1"/>
      <protection hidden="1"/>
    </xf>
    <xf numFmtId="4" fontId="4" fillId="7" borderId="1" xfId="2" applyNumberFormat="1" applyFont="1" applyFill="1" applyBorder="1" applyAlignment="1" applyProtection="1">
      <alignment horizontal="right" wrapText="1"/>
      <protection hidden="1"/>
    </xf>
    <xf numFmtId="4" fontId="4" fillId="7" borderId="1" xfId="2" applyNumberFormat="1" applyFont="1" applyFill="1" applyBorder="1"/>
    <xf numFmtId="166" fontId="6" fillId="8" borderId="1" xfId="5" applyNumberFormat="1" applyFont="1" applyFill="1" applyBorder="1" applyAlignment="1" applyProtection="1">
      <alignment horizontal="left" wrapText="1"/>
      <protection hidden="1"/>
    </xf>
    <xf numFmtId="166" fontId="6" fillId="8" borderId="1" xfId="5" applyNumberFormat="1" applyFont="1" applyFill="1" applyBorder="1" applyAlignment="1" applyProtection="1">
      <alignment horizontal="center" vertical="center" wrapText="1"/>
      <protection hidden="1"/>
    </xf>
    <xf numFmtId="164" fontId="6" fillId="8" borderId="1" xfId="2" applyNumberFormat="1" applyFont="1" applyFill="1" applyBorder="1" applyAlignment="1" applyProtection="1">
      <alignment horizontal="center" wrapText="1"/>
      <protection hidden="1"/>
    </xf>
    <xf numFmtId="166" fontId="4" fillId="3" borderId="1" xfId="5" applyNumberFormat="1" applyFont="1" applyFill="1" applyBorder="1" applyAlignment="1" applyProtection="1">
      <alignment horizontal="left" wrapText="1"/>
      <protection hidden="1"/>
    </xf>
    <xf numFmtId="164" fontId="6" fillId="9" borderId="1" xfId="2" applyNumberFormat="1" applyFont="1" applyFill="1" applyBorder="1" applyAlignment="1" applyProtection="1">
      <alignment horizontal="center" wrapText="1"/>
      <protection hidden="1"/>
    </xf>
    <xf numFmtId="4" fontId="6" fillId="4" borderId="1" xfId="2" applyNumberFormat="1" applyFont="1" applyFill="1" applyBorder="1" applyAlignment="1" applyProtection="1">
      <alignment horizontal="right" wrapText="1"/>
      <protection hidden="1"/>
    </xf>
    <xf numFmtId="0" fontId="4" fillId="0" borderId="1" xfId="2" applyNumberFormat="1" applyFont="1" applyFill="1" applyBorder="1" applyAlignment="1" applyProtection="1">
      <alignment vertical="top" wrapText="1"/>
      <protection hidden="1"/>
    </xf>
    <xf numFmtId="0" fontId="6" fillId="5" borderId="1" xfId="2" applyFont="1" applyFill="1" applyBorder="1" applyAlignment="1">
      <alignment horizontal="left"/>
    </xf>
    <xf numFmtId="16" fontId="6" fillId="5" borderId="1" xfId="2" applyNumberFormat="1" applyFont="1" applyFill="1" applyBorder="1" applyAlignment="1">
      <alignment horizontal="center"/>
    </xf>
    <xf numFmtId="49" fontId="6" fillId="5" borderId="1" xfId="2" applyNumberFormat="1" applyFont="1" applyFill="1" applyBorder="1"/>
    <xf numFmtId="49" fontId="6" fillId="5" borderId="1" xfId="2" applyNumberFormat="1" applyFont="1" applyFill="1" applyBorder="1" applyAlignment="1">
      <alignment horizontal="center"/>
    </xf>
    <xf numFmtId="4" fontId="6" fillId="5" borderId="1" xfId="2" applyNumberFormat="1" applyFont="1" applyFill="1" applyBorder="1" applyAlignment="1">
      <alignment wrapText="1"/>
    </xf>
    <xf numFmtId="49" fontId="0" fillId="0" borderId="0" xfId="0" applyNumberFormat="1" applyAlignment="1">
      <alignment horizontal="center"/>
    </xf>
    <xf numFmtId="14" fontId="4" fillId="2" borderId="0" xfId="2" applyNumberFormat="1" applyFont="1" applyFill="1" applyBorder="1"/>
    <xf numFmtId="4" fontId="4" fillId="0" borderId="0" xfId="1" applyNumberFormat="1" applyFont="1" applyFill="1" applyBorder="1" applyAlignment="1">
      <alignment horizontal="right"/>
    </xf>
    <xf numFmtId="4" fontId="4" fillId="0" borderId="0" xfId="2" applyNumberFormat="1" applyFont="1" applyFill="1" applyBorder="1"/>
    <xf numFmtId="0" fontId="4" fillId="0" borderId="0" xfId="2" applyFont="1" applyFill="1" applyBorder="1"/>
    <xf numFmtId="4" fontId="6" fillId="0" borderId="0" xfId="2" applyNumberFormat="1" applyFont="1" applyFill="1" applyBorder="1"/>
    <xf numFmtId="4" fontId="12" fillId="0" borderId="0" xfId="2" applyNumberFormat="1" applyFont="1" applyFill="1" applyBorder="1"/>
    <xf numFmtId="49" fontId="5" fillId="0" borderId="1" xfId="2" applyNumberFormat="1" applyFont="1" applyFill="1" applyBorder="1" applyAlignment="1">
      <alignment horizontal="center" vertical="center" wrapText="1"/>
    </xf>
    <xf numFmtId="4" fontId="4" fillId="7" borderId="2" xfId="2" applyNumberFormat="1" applyFont="1" applyFill="1" applyBorder="1"/>
    <xf numFmtId="0" fontId="15" fillId="0" borderId="0" xfId="0" applyFont="1" applyAlignment="1">
      <alignment horizontal="right"/>
    </xf>
    <xf numFmtId="0" fontId="2" fillId="0" borderId="0" xfId="0" applyFont="1" applyAlignment="1">
      <alignment horizontal="center"/>
    </xf>
    <xf numFmtId="0" fontId="14" fillId="0" borderId="0" xfId="0" applyFont="1" applyAlignment="1">
      <alignment horizontal="right"/>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6&#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s>
    <sheetDataSet>
      <sheetData sheetId="0">
        <row r="9">
          <cell r="J9">
            <v>52286089.469999991</v>
          </cell>
        </row>
        <row r="10">
          <cell r="J10">
            <v>4096.38</v>
          </cell>
        </row>
        <row r="11">
          <cell r="J11">
            <v>0</v>
          </cell>
        </row>
        <row r="12">
          <cell r="J12">
            <v>0</v>
          </cell>
        </row>
        <row r="13">
          <cell r="J13">
            <v>0</v>
          </cell>
        </row>
        <row r="14">
          <cell r="J14">
            <v>414347.74</v>
          </cell>
        </row>
        <row r="15">
          <cell r="J15">
            <v>1001816.6</v>
          </cell>
        </row>
        <row r="16">
          <cell r="J16">
            <v>1958583.6799999997</v>
          </cell>
        </row>
        <row r="17">
          <cell r="J17">
            <v>174445.89</v>
          </cell>
        </row>
        <row r="18">
          <cell r="J18">
            <v>153476.34</v>
          </cell>
        </row>
        <row r="19">
          <cell r="J19">
            <v>105134.86999999998</v>
          </cell>
        </row>
        <row r="20">
          <cell r="J20">
            <v>91872.31</v>
          </cell>
        </row>
        <row r="21">
          <cell r="J21">
            <v>0.24</v>
          </cell>
        </row>
        <row r="22">
          <cell r="J22">
            <v>31676762.150000002</v>
          </cell>
        </row>
        <row r="23">
          <cell r="J23">
            <v>4823.0600000000004</v>
          </cell>
        </row>
        <row r="27">
          <cell r="J27">
            <v>826761.95</v>
          </cell>
        </row>
        <row r="29">
          <cell r="J29">
            <v>4232.1799999999994</v>
          </cell>
        </row>
        <row r="31">
          <cell r="J31">
            <v>900350.02999999991</v>
          </cell>
        </row>
        <row r="33">
          <cell r="J33">
            <v>-83514.28</v>
          </cell>
        </row>
        <row r="37">
          <cell r="J37">
            <v>1039402.68</v>
          </cell>
        </row>
        <row r="38">
          <cell r="J38">
            <v>0</v>
          </cell>
        </row>
        <row r="40">
          <cell r="J40">
            <v>181396.19</v>
          </cell>
        </row>
        <row r="41">
          <cell r="J41">
            <v>0</v>
          </cell>
        </row>
        <row r="43">
          <cell r="J43">
            <v>0</v>
          </cell>
        </row>
        <row r="44">
          <cell r="J44">
            <v>0</v>
          </cell>
        </row>
        <row r="46">
          <cell r="J46">
            <v>0</v>
          </cell>
        </row>
        <row r="48">
          <cell r="J48">
            <v>17998.960000000006</v>
          </cell>
        </row>
        <row r="51">
          <cell r="J51">
            <v>1621788.09</v>
          </cell>
        </row>
        <row r="53">
          <cell r="J53">
            <v>21107.99</v>
          </cell>
        </row>
        <row r="54">
          <cell r="J54">
            <v>519972.97</v>
          </cell>
        </row>
        <row r="56">
          <cell r="J56">
            <v>-342.03000000000611</v>
          </cell>
        </row>
        <row r="57">
          <cell r="J57">
            <v>334725.55999999994</v>
          </cell>
        </row>
        <row r="60">
          <cell r="J60">
            <v>2327742.84</v>
          </cell>
        </row>
        <row r="63">
          <cell r="J63">
            <v>0</v>
          </cell>
        </row>
        <row r="67">
          <cell r="J67">
            <v>0</v>
          </cell>
        </row>
        <row r="70">
          <cell r="J70">
            <v>2104318.61</v>
          </cell>
        </row>
        <row r="71">
          <cell r="J71">
            <v>0</v>
          </cell>
        </row>
        <row r="74">
          <cell r="J74">
            <v>1415626.3500000003</v>
          </cell>
        </row>
        <row r="77">
          <cell r="J77">
            <v>0</v>
          </cell>
        </row>
        <row r="80">
          <cell r="J80">
            <v>62686.47</v>
          </cell>
        </row>
        <row r="82">
          <cell r="J82">
            <v>77000</v>
          </cell>
        </row>
        <row r="85">
          <cell r="J85">
            <v>0</v>
          </cell>
        </row>
        <row r="86">
          <cell r="J86">
            <v>0</v>
          </cell>
        </row>
        <row r="88">
          <cell r="J88">
            <v>0</v>
          </cell>
        </row>
        <row r="89">
          <cell r="J89">
            <v>0</v>
          </cell>
        </row>
        <row r="93">
          <cell r="J93">
            <v>0</v>
          </cell>
        </row>
        <row r="96">
          <cell r="J96">
            <v>0</v>
          </cell>
        </row>
        <row r="99">
          <cell r="J99">
            <v>4096030.4000000004</v>
          </cell>
        </row>
        <row r="102">
          <cell r="J102">
            <v>88918.54</v>
          </cell>
        </row>
        <row r="104">
          <cell r="J104">
            <v>0</v>
          </cell>
        </row>
        <row r="105">
          <cell r="J105">
            <v>0</v>
          </cell>
        </row>
        <row r="108">
          <cell r="J108">
            <v>179674.63</v>
          </cell>
        </row>
        <row r="112">
          <cell r="J112">
            <v>0</v>
          </cell>
        </row>
        <row r="113">
          <cell r="J113">
            <v>800</v>
          </cell>
        </row>
        <row r="114">
          <cell r="J114">
            <v>0</v>
          </cell>
        </row>
        <row r="115">
          <cell r="J115">
            <v>3000</v>
          </cell>
        </row>
        <row r="117">
          <cell r="J117">
            <v>0</v>
          </cell>
        </row>
        <row r="118">
          <cell r="J118">
            <v>8002</v>
          </cell>
        </row>
        <row r="119">
          <cell r="J119">
            <v>0</v>
          </cell>
        </row>
        <row r="120">
          <cell r="J120">
            <v>0</v>
          </cell>
        </row>
        <row r="121">
          <cell r="J121">
            <v>0</v>
          </cell>
        </row>
        <row r="122">
          <cell r="J122">
            <v>0</v>
          </cell>
        </row>
        <row r="123">
          <cell r="J123">
            <v>0</v>
          </cell>
        </row>
        <row r="126">
          <cell r="J126">
            <v>0</v>
          </cell>
        </row>
        <row r="127">
          <cell r="J127">
            <v>2000</v>
          </cell>
        </row>
        <row r="128">
          <cell r="J128">
            <v>0</v>
          </cell>
        </row>
        <row r="129">
          <cell r="J129">
            <v>0</v>
          </cell>
        </row>
        <row r="130">
          <cell r="J130">
            <v>0</v>
          </cell>
        </row>
        <row r="131">
          <cell r="J131">
            <v>0</v>
          </cell>
        </row>
        <row r="133">
          <cell r="J133">
            <v>0</v>
          </cell>
        </row>
        <row r="134">
          <cell r="J134">
            <v>0</v>
          </cell>
        </row>
        <row r="137">
          <cell r="J137">
            <v>0</v>
          </cell>
        </row>
        <row r="138">
          <cell r="J138">
            <v>0</v>
          </cell>
        </row>
        <row r="139">
          <cell r="J139">
            <v>2000</v>
          </cell>
        </row>
        <row r="140">
          <cell r="J140">
            <v>0</v>
          </cell>
        </row>
        <row r="143">
          <cell r="J143">
            <v>0</v>
          </cell>
        </row>
        <row r="144">
          <cell r="J144">
            <v>0</v>
          </cell>
        </row>
        <row r="146">
          <cell r="J146">
            <v>0</v>
          </cell>
        </row>
        <row r="148">
          <cell r="J148">
            <v>0</v>
          </cell>
        </row>
        <row r="150">
          <cell r="J150">
            <v>0</v>
          </cell>
        </row>
        <row r="153">
          <cell r="J153">
            <v>0</v>
          </cell>
        </row>
        <row r="155">
          <cell r="J155">
            <v>50000</v>
          </cell>
        </row>
        <row r="156">
          <cell r="J156">
            <v>0</v>
          </cell>
        </row>
        <row r="157">
          <cell r="J157">
            <v>0</v>
          </cell>
        </row>
        <row r="158">
          <cell r="J158">
            <v>4000</v>
          </cell>
        </row>
        <row r="160">
          <cell r="J160">
            <v>750</v>
          </cell>
        </row>
        <row r="161">
          <cell r="J161">
            <v>0</v>
          </cell>
        </row>
        <row r="163">
          <cell r="J163">
            <v>0</v>
          </cell>
        </row>
        <row r="165">
          <cell r="J165">
            <v>0</v>
          </cell>
        </row>
        <row r="167">
          <cell r="J167">
            <v>0</v>
          </cell>
        </row>
        <row r="168">
          <cell r="J168">
            <v>0</v>
          </cell>
        </row>
        <row r="169">
          <cell r="J169">
            <v>0</v>
          </cell>
        </row>
        <row r="172">
          <cell r="J172">
            <v>0</v>
          </cell>
        </row>
        <row r="173">
          <cell r="J173">
            <v>0</v>
          </cell>
        </row>
        <row r="175">
          <cell r="J175">
            <v>0</v>
          </cell>
        </row>
        <row r="176">
          <cell r="J176">
            <v>0</v>
          </cell>
        </row>
        <row r="177">
          <cell r="J177">
            <v>0</v>
          </cell>
        </row>
        <row r="178">
          <cell r="J178">
            <v>50000</v>
          </cell>
        </row>
        <row r="179">
          <cell r="J179">
            <v>0</v>
          </cell>
        </row>
        <row r="181">
          <cell r="J181">
            <v>0</v>
          </cell>
        </row>
        <row r="183">
          <cell r="J183">
            <v>0</v>
          </cell>
        </row>
        <row r="184">
          <cell r="J184">
            <v>0</v>
          </cell>
        </row>
        <row r="185">
          <cell r="J185">
            <v>0</v>
          </cell>
        </row>
        <row r="186">
          <cell r="J186">
            <v>0</v>
          </cell>
        </row>
        <row r="187">
          <cell r="J187">
            <v>142959.21000000002</v>
          </cell>
        </row>
        <row r="189">
          <cell r="J189">
            <v>0</v>
          </cell>
        </row>
        <row r="192">
          <cell r="J192">
            <v>1222.9100000000001</v>
          </cell>
        </row>
        <row r="194">
          <cell r="J194">
            <v>10542.9</v>
          </cell>
        </row>
        <row r="195">
          <cell r="J195">
            <v>0</v>
          </cell>
        </row>
        <row r="198">
          <cell r="J198">
            <v>0</v>
          </cell>
        </row>
        <row r="199">
          <cell r="J199">
            <v>0</v>
          </cell>
        </row>
        <row r="201">
          <cell r="J201">
            <v>0</v>
          </cell>
        </row>
        <row r="204">
          <cell r="J204">
            <v>13241.81</v>
          </cell>
        </row>
        <row r="206">
          <cell r="J206">
            <v>0</v>
          </cell>
        </row>
        <row r="208">
          <cell r="J208">
            <v>147492.88</v>
          </cell>
        </row>
        <row r="211">
          <cell r="J211">
            <v>19739</v>
          </cell>
        </row>
        <row r="213">
          <cell r="J213">
            <v>0</v>
          </cell>
        </row>
        <row r="214">
          <cell r="J214">
            <v>0</v>
          </cell>
        </row>
        <row r="220">
          <cell r="J220">
            <v>13803400</v>
          </cell>
        </row>
        <row r="222">
          <cell r="J222">
            <v>13536000</v>
          </cell>
        </row>
        <row r="224">
          <cell r="J224">
            <v>0</v>
          </cell>
        </row>
        <row r="225">
          <cell r="J225">
            <v>0</v>
          </cell>
        </row>
        <row r="228">
          <cell r="J228">
            <v>0</v>
          </cell>
        </row>
        <row r="230">
          <cell r="J230">
            <v>0</v>
          </cell>
        </row>
        <row r="232">
          <cell r="J232">
            <v>0</v>
          </cell>
        </row>
        <row r="234">
          <cell r="J234">
            <v>0</v>
          </cell>
        </row>
        <row r="236">
          <cell r="J236">
            <v>0</v>
          </cell>
        </row>
        <row r="237">
          <cell r="J237">
            <v>0</v>
          </cell>
        </row>
        <row r="238">
          <cell r="J238">
            <v>0</v>
          </cell>
        </row>
        <row r="240">
          <cell r="J240">
            <v>0</v>
          </cell>
        </row>
        <row r="242">
          <cell r="J242">
            <v>0</v>
          </cell>
        </row>
        <row r="243">
          <cell r="J243">
            <v>0</v>
          </cell>
        </row>
        <row r="245">
          <cell r="J245">
            <v>0</v>
          </cell>
        </row>
        <row r="247">
          <cell r="J247">
            <v>0</v>
          </cell>
        </row>
        <row r="248">
          <cell r="J248">
            <v>0</v>
          </cell>
        </row>
        <row r="250">
          <cell r="J250">
            <v>0</v>
          </cell>
        </row>
        <row r="251">
          <cell r="J251">
            <v>0</v>
          </cell>
        </row>
        <row r="253">
          <cell r="J253">
            <v>1727763.98</v>
          </cell>
        </row>
        <row r="254">
          <cell r="J254">
            <v>668701.52</v>
          </cell>
        </row>
        <row r="256">
          <cell r="J256">
            <v>0</v>
          </cell>
        </row>
        <row r="257">
          <cell r="J257">
            <v>0</v>
          </cell>
        </row>
        <row r="259">
          <cell r="J259">
            <v>0</v>
          </cell>
        </row>
        <row r="260">
          <cell r="J260">
            <v>0</v>
          </cell>
        </row>
        <row r="262">
          <cell r="J262">
            <v>0</v>
          </cell>
        </row>
        <row r="263">
          <cell r="J263">
            <v>0</v>
          </cell>
        </row>
        <row r="265">
          <cell r="J265">
            <v>0</v>
          </cell>
        </row>
        <row r="266">
          <cell r="J266">
            <v>0</v>
          </cell>
        </row>
        <row r="268">
          <cell r="J268">
            <v>0</v>
          </cell>
        </row>
        <row r="269">
          <cell r="J269">
            <v>0</v>
          </cell>
        </row>
        <row r="271">
          <cell r="J271">
            <v>0</v>
          </cell>
        </row>
        <row r="272">
          <cell r="J272">
            <v>0</v>
          </cell>
        </row>
        <row r="274">
          <cell r="J274">
            <v>0</v>
          </cell>
        </row>
        <row r="275">
          <cell r="J275">
            <v>0</v>
          </cell>
        </row>
        <row r="277">
          <cell r="J277">
            <v>0</v>
          </cell>
        </row>
        <row r="278">
          <cell r="J278">
            <v>0</v>
          </cell>
        </row>
        <row r="279">
          <cell r="J279">
            <v>0</v>
          </cell>
        </row>
        <row r="280">
          <cell r="J280">
            <v>0</v>
          </cell>
        </row>
        <row r="281">
          <cell r="J281">
            <v>0</v>
          </cell>
        </row>
        <row r="282">
          <cell r="J282">
            <v>0</v>
          </cell>
        </row>
        <row r="283">
          <cell r="J283">
            <v>0</v>
          </cell>
        </row>
        <row r="284">
          <cell r="J284">
            <v>0</v>
          </cell>
        </row>
        <row r="285">
          <cell r="J285">
            <v>0</v>
          </cell>
        </row>
        <row r="286">
          <cell r="J286">
            <v>0</v>
          </cell>
        </row>
        <row r="287">
          <cell r="J287">
            <v>0</v>
          </cell>
        </row>
        <row r="288">
          <cell r="J288">
            <v>0</v>
          </cell>
        </row>
        <row r="289">
          <cell r="J289">
            <v>0</v>
          </cell>
        </row>
        <row r="290">
          <cell r="J290">
            <v>0</v>
          </cell>
        </row>
        <row r="291">
          <cell r="J291">
            <v>0</v>
          </cell>
        </row>
        <row r="295">
          <cell r="J295">
            <v>12047085.370000003</v>
          </cell>
        </row>
        <row r="296">
          <cell r="J296">
            <v>0</v>
          </cell>
        </row>
        <row r="297">
          <cell r="J297">
            <v>141737645.40000001</v>
          </cell>
        </row>
        <row r="298">
          <cell r="J298">
            <v>391.05</v>
          </cell>
        </row>
        <row r="299">
          <cell r="J299">
            <v>0</v>
          </cell>
        </row>
        <row r="300">
          <cell r="J300">
            <v>0</v>
          </cell>
        </row>
        <row r="301">
          <cell r="J301">
            <v>0</v>
          </cell>
        </row>
        <row r="302">
          <cell r="J302">
            <v>288842</v>
          </cell>
        </row>
        <row r="303">
          <cell r="J303">
            <v>0</v>
          </cell>
        </row>
        <row r="304">
          <cell r="J304">
            <v>0</v>
          </cell>
        </row>
        <row r="305">
          <cell r="J305">
            <v>326278.22000000003</v>
          </cell>
        </row>
        <row r="306">
          <cell r="J306">
            <v>0</v>
          </cell>
        </row>
        <row r="307">
          <cell r="J307">
            <v>0</v>
          </cell>
        </row>
        <row r="308">
          <cell r="J308">
            <v>0</v>
          </cell>
        </row>
        <row r="309">
          <cell r="J309">
            <v>0</v>
          </cell>
        </row>
        <row r="311">
          <cell r="J311">
            <v>3457977.79</v>
          </cell>
        </row>
        <row r="313">
          <cell r="J313">
            <v>238152.62</v>
          </cell>
        </row>
        <row r="315">
          <cell r="J315">
            <v>0</v>
          </cell>
        </row>
        <row r="317">
          <cell r="J317">
            <v>0</v>
          </cell>
        </row>
        <row r="319">
          <cell r="J319">
            <v>0</v>
          </cell>
        </row>
        <row r="321">
          <cell r="J321">
            <v>268140.52</v>
          </cell>
        </row>
        <row r="322">
          <cell r="J322">
            <v>138100</v>
          </cell>
        </row>
        <row r="325">
          <cell r="J325">
            <v>0</v>
          </cell>
        </row>
        <row r="327">
          <cell r="J327">
            <v>20000</v>
          </cell>
        </row>
        <row r="329">
          <cell r="J329">
            <v>0</v>
          </cell>
        </row>
        <row r="330">
          <cell r="J330">
            <v>0</v>
          </cell>
        </row>
        <row r="333">
          <cell r="J333">
            <v>0</v>
          </cell>
        </row>
        <row r="334">
          <cell r="J334">
            <v>0</v>
          </cell>
        </row>
        <row r="335">
          <cell r="J335">
            <v>0</v>
          </cell>
        </row>
        <row r="337">
          <cell r="J337">
            <v>0</v>
          </cell>
        </row>
        <row r="338">
          <cell r="J338">
            <v>90000</v>
          </cell>
        </row>
        <row r="339">
          <cell r="J339">
            <v>0</v>
          </cell>
        </row>
        <row r="341">
          <cell r="J341">
            <v>0</v>
          </cell>
        </row>
        <row r="342">
          <cell r="J342">
            <v>0</v>
          </cell>
        </row>
        <row r="343">
          <cell r="J343">
            <v>0</v>
          </cell>
        </row>
        <row r="344">
          <cell r="J344">
            <v>0</v>
          </cell>
        </row>
        <row r="345">
          <cell r="J345">
            <v>0</v>
          </cell>
        </row>
        <row r="346">
          <cell r="J346">
            <v>0</v>
          </cell>
        </row>
        <row r="347">
          <cell r="J347">
            <v>0</v>
          </cell>
        </row>
        <row r="348">
          <cell r="J348">
            <v>0</v>
          </cell>
        </row>
        <row r="349">
          <cell r="J349">
            <v>0</v>
          </cell>
        </row>
        <row r="351">
          <cell r="J351">
            <v>0</v>
          </cell>
        </row>
        <row r="353">
          <cell r="J353">
            <v>0</v>
          </cell>
        </row>
        <row r="355">
          <cell r="J355">
            <v>-6000</v>
          </cell>
        </row>
        <row r="357">
          <cell r="J357">
            <v>0</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C390"/>
  <sheetViews>
    <sheetView tabSelected="1" view="pageBreakPreview" zoomScale="60" zoomScaleNormal="77" workbookViewId="0">
      <pane ySplit="6" topLeftCell="A289" activePane="bottomLeft" state="frozen"/>
      <selection pane="bottomLeft" activeCell="A6" sqref="A6:L6"/>
    </sheetView>
  </sheetViews>
  <sheetFormatPr defaultRowHeight="15" x14ac:dyDescent="0.25"/>
  <cols>
    <col min="1" max="1" width="72.7109375" customWidth="1"/>
    <col min="2" max="2" width="8.85546875" customWidth="1"/>
    <col min="3" max="3" width="33.28515625" customWidth="1"/>
    <col min="4" max="4" width="7.42578125" customWidth="1"/>
    <col min="5" max="5" width="17.28515625" customWidth="1"/>
    <col min="6" max="6" width="7.7109375" style="234" customWidth="1"/>
    <col min="7" max="7" width="21.85546875" customWidth="1"/>
    <col min="8" max="8" width="19.7109375" hidden="1" customWidth="1"/>
    <col min="9" max="9" width="20.7109375" hidden="1" customWidth="1"/>
    <col min="10" max="12" width="20.140625" customWidth="1"/>
    <col min="14" max="14" width="11.85546875" customWidth="1"/>
  </cols>
  <sheetData>
    <row r="1" spans="1:14" x14ac:dyDescent="0.25">
      <c r="K1" s="245" t="s">
        <v>724</v>
      </c>
      <c r="L1" s="245"/>
    </row>
    <row r="2" spans="1:14" x14ac:dyDescent="0.25">
      <c r="K2" s="245" t="s">
        <v>725</v>
      </c>
      <c r="L2" s="245"/>
    </row>
    <row r="3" spans="1:14" ht="20.25" x14ac:dyDescent="0.3">
      <c r="A3" s="244" t="s">
        <v>718</v>
      </c>
      <c r="B3" s="244"/>
      <c r="C3" s="244"/>
      <c r="D3" s="244"/>
      <c r="E3" s="244"/>
      <c r="F3" s="244"/>
      <c r="G3" s="244"/>
      <c r="H3" s="244"/>
      <c r="I3" s="244"/>
      <c r="J3" s="244"/>
      <c r="K3" s="244"/>
      <c r="L3" s="244"/>
    </row>
    <row r="5" spans="1:14" x14ac:dyDescent="0.25">
      <c r="L5" s="243" t="s">
        <v>726</v>
      </c>
    </row>
    <row r="6" spans="1:14" ht="63" customHeight="1" x14ac:dyDescent="0.25">
      <c r="A6" s="1" t="s">
        <v>0</v>
      </c>
      <c r="B6" s="1" t="s">
        <v>1</v>
      </c>
      <c r="C6" s="1" t="s">
        <v>2</v>
      </c>
      <c r="D6" s="1" t="s">
        <v>3</v>
      </c>
      <c r="E6" s="1" t="s">
        <v>4</v>
      </c>
      <c r="F6" s="2" t="s">
        <v>5</v>
      </c>
      <c r="G6" s="3" t="s">
        <v>720</v>
      </c>
      <c r="H6" s="4" t="s">
        <v>6</v>
      </c>
      <c r="I6" s="4" t="s">
        <v>7</v>
      </c>
      <c r="J6" s="4" t="s">
        <v>8</v>
      </c>
      <c r="K6" s="241" t="s">
        <v>721</v>
      </c>
      <c r="L6" s="4" t="s">
        <v>719</v>
      </c>
    </row>
    <row r="7" spans="1:14" ht="15.75" x14ac:dyDescent="0.25">
      <c r="A7" s="5" t="s">
        <v>9</v>
      </c>
      <c r="B7" s="6"/>
      <c r="C7" s="7" t="s">
        <v>10</v>
      </c>
      <c r="D7" s="7"/>
      <c r="E7" s="7"/>
      <c r="F7" s="7"/>
      <c r="G7" s="8">
        <f t="shared" ref="G7:L7" si="0">G8+G67</f>
        <v>2590774500</v>
      </c>
      <c r="H7" s="8">
        <f>H8+H67</f>
        <v>104063077.56999999</v>
      </c>
      <c r="I7" s="8">
        <f>I8+I67</f>
        <v>117444114.31000002</v>
      </c>
      <c r="J7" s="8">
        <f>J8+J67</f>
        <v>221507191.88000003</v>
      </c>
      <c r="K7" s="8">
        <f t="shared" si="0"/>
        <v>15719938.98</v>
      </c>
      <c r="L7" s="8">
        <f t="shared" si="0"/>
        <v>2606494438.98</v>
      </c>
    </row>
    <row r="8" spans="1:14" ht="15.75" x14ac:dyDescent="0.25">
      <c r="A8" s="9" t="s">
        <v>11</v>
      </c>
      <c r="B8" s="10"/>
      <c r="C8" s="11"/>
      <c r="D8" s="11"/>
      <c r="E8" s="11"/>
      <c r="F8" s="11"/>
      <c r="G8" s="12">
        <f>G9+G27+G37+G52+G61</f>
        <v>2335304100</v>
      </c>
      <c r="H8" s="12">
        <f t="shared" ref="H8:J8" si="1">H9+H27+H37+H52+H61</f>
        <v>95583071.859999999</v>
      </c>
      <c r="I8" s="12">
        <f t="shared" si="1"/>
        <v>106945889.68000002</v>
      </c>
      <c r="J8" s="12">
        <f t="shared" si="1"/>
        <v>202528961.54000002</v>
      </c>
      <c r="K8" s="12">
        <f t="shared" ref="K8" si="2">K9+K27+K37+K52+K61</f>
        <v>0</v>
      </c>
      <c r="L8" s="12">
        <f t="shared" ref="L8" si="3">L9+L27+L37+L52+L61</f>
        <v>2335304100</v>
      </c>
    </row>
    <row r="9" spans="1:14" ht="15.75" x14ac:dyDescent="0.25">
      <c r="A9" s="13" t="s">
        <v>12</v>
      </c>
      <c r="B9" s="14"/>
      <c r="C9" s="7" t="s">
        <v>13</v>
      </c>
      <c r="D9" s="7"/>
      <c r="E9" s="7"/>
      <c r="F9" s="7"/>
      <c r="G9" s="8">
        <f>G10</f>
        <v>1837291800</v>
      </c>
      <c r="H9" s="8">
        <f t="shared" ref="H9:J9" si="4">H10</f>
        <v>87871448.730000004</v>
      </c>
      <c r="I9" s="8">
        <f t="shared" si="4"/>
        <v>100535980.61000001</v>
      </c>
      <c r="J9" s="8">
        <f t="shared" si="4"/>
        <v>188407429.34</v>
      </c>
      <c r="K9" s="8">
        <f t="shared" ref="K9:L9" si="5">K10</f>
        <v>0</v>
      </c>
      <c r="L9" s="8">
        <f t="shared" si="5"/>
        <v>1837291800</v>
      </c>
    </row>
    <row r="10" spans="1:14" ht="15.75" x14ac:dyDescent="0.25">
      <c r="A10" s="15" t="s">
        <v>14</v>
      </c>
      <c r="B10" s="16"/>
      <c r="C10" s="17" t="s">
        <v>15</v>
      </c>
      <c r="D10" s="17"/>
      <c r="E10" s="17"/>
      <c r="F10" s="17"/>
      <c r="G10" s="18">
        <f>SUM(G11:G26)</f>
        <v>1837291800</v>
      </c>
      <c r="H10" s="18">
        <f t="shared" ref="H10:J10" si="6">SUM(H11:H26)</f>
        <v>87871448.730000004</v>
      </c>
      <c r="I10" s="18">
        <f t="shared" si="6"/>
        <v>100535980.61000001</v>
      </c>
      <c r="J10" s="18">
        <f t="shared" si="6"/>
        <v>188407429.34</v>
      </c>
      <c r="K10" s="18">
        <f t="shared" ref="K10" si="7">SUM(K11:K26)</f>
        <v>0</v>
      </c>
      <c r="L10" s="18">
        <f t="shared" ref="L10" si="8">SUM(L11:L26)</f>
        <v>1837291800</v>
      </c>
    </row>
    <row r="11" spans="1:14" ht="192" customHeight="1" x14ac:dyDescent="0.25">
      <c r="A11" s="19" t="s">
        <v>16</v>
      </c>
      <c r="B11" s="20" t="s">
        <v>17</v>
      </c>
      <c r="C11" s="21" t="s">
        <v>18</v>
      </c>
      <c r="D11" s="21" t="s">
        <v>19</v>
      </c>
      <c r="E11" s="21"/>
      <c r="F11" s="21"/>
      <c r="G11" s="22">
        <f>957172200</f>
        <v>957172200</v>
      </c>
      <c r="H11" s="22">
        <f>[1]январь!J9</f>
        <v>52286089.469999991</v>
      </c>
      <c r="I11" s="23">
        <f>3342104.71+4404594.1+2476863.47+2709800.45+4967389.18-130508.01+88082.81-90344.67+1425288.57+163508.85+936276.93+547096.87+301086.96+725775.03+2859582.31+39167984.18</f>
        <v>63894581.739999995</v>
      </c>
      <c r="J11" s="24">
        <f>H11+I11</f>
        <v>116180671.20999998</v>
      </c>
      <c r="K11" s="24">
        <v>0</v>
      </c>
      <c r="L11" s="24">
        <f>G11+K11</f>
        <v>957172200</v>
      </c>
      <c r="N11" s="25"/>
    </row>
    <row r="12" spans="1:14" ht="144.75" customHeight="1" x14ac:dyDescent="0.25">
      <c r="A12" s="19" t="s">
        <v>20</v>
      </c>
      <c r="B12" s="20" t="s">
        <v>17</v>
      </c>
      <c r="C12" s="21" t="s">
        <v>21</v>
      </c>
      <c r="D12" s="21" t="s">
        <v>19</v>
      </c>
      <c r="E12" s="21"/>
      <c r="F12" s="21"/>
      <c r="G12" s="22">
        <f>1084100</f>
        <v>1084100</v>
      </c>
      <c r="H12" s="22">
        <f>[1]январь!J10</f>
        <v>4096.38</v>
      </c>
      <c r="I12" s="23">
        <v>0</v>
      </c>
      <c r="J12" s="26">
        <f t="shared" ref="J12:J26" si="9">H12+I12</f>
        <v>4096.38</v>
      </c>
      <c r="K12" s="26">
        <v>0</v>
      </c>
      <c r="L12" s="24">
        <f t="shared" ref="L12:L26" si="10">G12+K12</f>
        <v>1084100</v>
      </c>
      <c r="N12" s="25"/>
    </row>
    <row r="13" spans="1:14" ht="142.5" customHeight="1" x14ac:dyDescent="0.25">
      <c r="A13" s="19" t="s">
        <v>22</v>
      </c>
      <c r="B13" s="20" t="s">
        <v>17</v>
      </c>
      <c r="C13" s="21" t="s">
        <v>23</v>
      </c>
      <c r="D13" s="21" t="s">
        <v>19</v>
      </c>
      <c r="E13" s="21"/>
      <c r="F13" s="21"/>
      <c r="G13" s="22">
        <f>1355000</f>
        <v>1355000</v>
      </c>
      <c r="H13" s="22">
        <f>[1]январь!J11</f>
        <v>0</v>
      </c>
      <c r="I13" s="22">
        <v>0</v>
      </c>
      <c r="J13" s="24">
        <f t="shared" si="9"/>
        <v>0</v>
      </c>
      <c r="K13" s="24">
        <v>0</v>
      </c>
      <c r="L13" s="24">
        <f t="shared" si="10"/>
        <v>1355000</v>
      </c>
    </row>
    <row r="14" spans="1:14" ht="143.25" customHeight="1" x14ac:dyDescent="0.25">
      <c r="A14" s="19" t="s">
        <v>24</v>
      </c>
      <c r="B14" s="20" t="s">
        <v>17</v>
      </c>
      <c r="C14" s="21" t="s">
        <v>25</v>
      </c>
      <c r="D14" s="21" t="s">
        <v>19</v>
      </c>
      <c r="E14" s="21"/>
      <c r="F14" s="21"/>
      <c r="G14" s="22">
        <f>2259600</f>
        <v>2259600</v>
      </c>
      <c r="H14" s="22">
        <f>[1]январь!J12</f>
        <v>0</v>
      </c>
      <c r="I14" s="22">
        <v>0</v>
      </c>
      <c r="J14" s="24">
        <f>H14+I14</f>
        <v>0</v>
      </c>
      <c r="K14" s="24">
        <v>0</v>
      </c>
      <c r="L14" s="24">
        <f t="shared" si="10"/>
        <v>2259600</v>
      </c>
    </row>
    <row r="15" spans="1:14" ht="123" customHeight="1" x14ac:dyDescent="0.25">
      <c r="A15" s="19" t="s">
        <v>26</v>
      </c>
      <c r="B15" s="20" t="s">
        <v>17</v>
      </c>
      <c r="C15" s="21" t="s">
        <v>27</v>
      </c>
      <c r="D15" s="21" t="s">
        <v>19</v>
      </c>
      <c r="E15" s="21"/>
      <c r="F15" s="21"/>
      <c r="G15" s="22">
        <f>0</f>
        <v>0</v>
      </c>
      <c r="H15" s="22">
        <f>[1]январь!J13</f>
        <v>0</v>
      </c>
      <c r="I15" s="22">
        <v>0</v>
      </c>
      <c r="J15" s="24">
        <f t="shared" si="9"/>
        <v>0</v>
      </c>
      <c r="K15" s="24">
        <v>0</v>
      </c>
      <c r="L15" s="24">
        <f t="shared" si="10"/>
        <v>0</v>
      </c>
    </row>
    <row r="16" spans="1:14" ht="141.75" x14ac:dyDescent="0.25">
      <c r="A16" s="19" t="s">
        <v>28</v>
      </c>
      <c r="B16" s="20" t="s">
        <v>17</v>
      </c>
      <c r="C16" s="21" t="s">
        <v>29</v>
      </c>
      <c r="D16" s="21" t="s">
        <v>19</v>
      </c>
      <c r="E16" s="21"/>
      <c r="F16" s="21"/>
      <c r="G16" s="22">
        <f>6775000</f>
        <v>6775000</v>
      </c>
      <c r="H16" s="22">
        <f>[1]январь!J14</f>
        <v>414347.74</v>
      </c>
      <c r="I16" s="23">
        <f>52940.64+5121.37+13325.04+1397.95+710.98+25.2+46048.86+4023.16+9.71+78.66+535.56+10412.59+1819.64+202.82+2802.78+18721.21+1036.18</f>
        <v>159212.35</v>
      </c>
      <c r="J16" s="26">
        <f t="shared" si="9"/>
        <v>573560.09</v>
      </c>
      <c r="K16" s="26">
        <v>0</v>
      </c>
      <c r="L16" s="24">
        <f t="shared" si="10"/>
        <v>6775000</v>
      </c>
    </row>
    <row r="17" spans="1:12" ht="125.25" customHeight="1" x14ac:dyDescent="0.25">
      <c r="A17" s="19" t="s">
        <v>30</v>
      </c>
      <c r="B17" s="20" t="s">
        <v>17</v>
      </c>
      <c r="C17" s="21" t="s">
        <v>31</v>
      </c>
      <c r="D17" s="21" t="s">
        <v>19</v>
      </c>
      <c r="E17" s="21"/>
      <c r="F17" s="21"/>
      <c r="G17" s="22">
        <f>27284000</f>
        <v>27284000</v>
      </c>
      <c r="H17" s="22">
        <f>[1]январь!J15</f>
        <v>1001816.6</v>
      </c>
      <c r="I17" s="27">
        <f>88646.17+59097.45+23638.98+23638.98+11819.49+29548.72+11819.49+35458.47+41368.21+5909.74+5909.74+35458.47+53260.51+35458.47+11819.49+41368.21+76826.68</f>
        <v>591047.27</v>
      </c>
      <c r="J17" s="24">
        <f>H17+I17</f>
        <v>1592863.87</v>
      </c>
      <c r="K17" s="24">
        <v>0</v>
      </c>
      <c r="L17" s="24">
        <f t="shared" si="10"/>
        <v>27284000</v>
      </c>
    </row>
    <row r="18" spans="1:12" ht="390" customHeight="1" x14ac:dyDescent="0.25">
      <c r="A18" s="19" t="s">
        <v>32</v>
      </c>
      <c r="B18" s="20" t="s">
        <v>17</v>
      </c>
      <c r="C18" s="21" t="s">
        <v>33</v>
      </c>
      <c r="D18" s="21" t="s">
        <v>19</v>
      </c>
      <c r="E18" s="21"/>
      <c r="F18" s="21"/>
      <c r="G18" s="22">
        <f>45867200</f>
        <v>45867200</v>
      </c>
      <c r="H18" s="22">
        <f>[1]январь!J16</f>
        <v>1958583.6799999997</v>
      </c>
      <c r="I18" s="27">
        <f>5120.79-25223.73-1787636.53+49080.62-3535.23-1737.59-17234.45+588438.33</f>
        <v>-1192727.79</v>
      </c>
      <c r="J18" s="24">
        <f t="shared" si="9"/>
        <v>765855.88999999966</v>
      </c>
      <c r="K18" s="24">
        <v>0</v>
      </c>
      <c r="L18" s="24">
        <f t="shared" si="10"/>
        <v>45867200</v>
      </c>
    </row>
    <row r="19" spans="1:12" ht="91.5" customHeight="1" x14ac:dyDescent="0.25">
      <c r="A19" s="19" t="s">
        <v>34</v>
      </c>
      <c r="B19" s="20" t="s">
        <v>17</v>
      </c>
      <c r="C19" s="21" t="s">
        <v>35</v>
      </c>
      <c r="D19" s="21" t="s">
        <v>19</v>
      </c>
      <c r="E19" s="21"/>
      <c r="F19" s="21"/>
      <c r="G19" s="22">
        <f>5371200</f>
        <v>5371200</v>
      </c>
      <c r="H19" s="22">
        <f>[1]январь!J17</f>
        <v>174445.89</v>
      </c>
      <c r="I19" s="28">
        <f>6.07+114587.23+11616.77+24977.87+0.4+149002.83</f>
        <v>300191.17</v>
      </c>
      <c r="J19" s="24">
        <f t="shared" si="9"/>
        <v>474637.06</v>
      </c>
      <c r="K19" s="24">
        <v>0</v>
      </c>
      <c r="L19" s="24">
        <f t="shared" si="10"/>
        <v>5371200</v>
      </c>
    </row>
    <row r="20" spans="1:12" ht="98.25" customHeight="1" x14ac:dyDescent="0.25">
      <c r="A20" s="19" t="s">
        <v>36</v>
      </c>
      <c r="B20" s="20" t="s">
        <v>17</v>
      </c>
      <c r="C20" s="21" t="s">
        <v>37</v>
      </c>
      <c r="D20" s="21" t="s">
        <v>19</v>
      </c>
      <c r="E20" s="21"/>
      <c r="F20" s="21"/>
      <c r="G20" s="22">
        <f>165325800</f>
        <v>165325800</v>
      </c>
      <c r="H20" s="22">
        <f>[1]январь!J18</f>
        <v>153476.34</v>
      </c>
      <c r="I20" s="29">
        <f>30091.02+3614.59</f>
        <v>33705.61</v>
      </c>
      <c r="J20" s="24">
        <f t="shared" si="9"/>
        <v>187181.95</v>
      </c>
      <c r="K20" s="24">
        <v>0</v>
      </c>
      <c r="L20" s="24">
        <f t="shared" si="10"/>
        <v>165325800</v>
      </c>
    </row>
    <row r="21" spans="1:12" ht="266.25" customHeight="1" x14ac:dyDescent="0.25">
      <c r="A21" s="19" t="s">
        <v>38</v>
      </c>
      <c r="B21" s="20" t="s">
        <v>17</v>
      </c>
      <c r="C21" s="21" t="s">
        <v>39</v>
      </c>
      <c r="D21" s="21" t="s">
        <v>19</v>
      </c>
      <c r="E21" s="21"/>
      <c r="F21" s="21"/>
      <c r="G21" s="23">
        <f>9756100</f>
        <v>9756100</v>
      </c>
      <c r="H21" s="23">
        <f>[1]январь!J19</f>
        <v>105134.86999999998</v>
      </c>
      <c r="I21" s="27">
        <f>709356.39</f>
        <v>709356.39</v>
      </c>
      <c r="J21" s="26">
        <f t="shared" si="9"/>
        <v>814491.26</v>
      </c>
      <c r="K21" s="26">
        <f>-828000</f>
        <v>-828000</v>
      </c>
      <c r="L21" s="26">
        <f t="shared" si="10"/>
        <v>8928100</v>
      </c>
    </row>
    <row r="22" spans="1:12" ht="265.5" customHeight="1" x14ac:dyDescent="0.25">
      <c r="A22" s="19" t="s">
        <v>40</v>
      </c>
      <c r="B22" s="20" t="s">
        <v>17</v>
      </c>
      <c r="C22" s="21" t="s">
        <v>41</v>
      </c>
      <c r="D22" s="21" t="s">
        <v>19</v>
      </c>
      <c r="E22" s="21"/>
      <c r="F22" s="21"/>
      <c r="G22" s="23">
        <f>0</f>
        <v>0</v>
      </c>
      <c r="H22" s="23">
        <f>[1]январь!J20</f>
        <v>91872.31</v>
      </c>
      <c r="I22" s="27">
        <f>464100</f>
        <v>464100</v>
      </c>
      <c r="J22" s="26">
        <f t="shared" si="9"/>
        <v>555972.31000000006</v>
      </c>
      <c r="K22" s="26">
        <v>556000</v>
      </c>
      <c r="L22" s="26">
        <f t="shared" si="10"/>
        <v>556000</v>
      </c>
    </row>
    <row r="23" spans="1:12" ht="248.25" customHeight="1" x14ac:dyDescent="0.25">
      <c r="A23" s="30" t="s">
        <v>42</v>
      </c>
      <c r="B23" s="20" t="s">
        <v>17</v>
      </c>
      <c r="C23" s="21" t="s">
        <v>43</v>
      </c>
      <c r="D23" s="21" t="s">
        <v>19</v>
      </c>
      <c r="E23" s="21"/>
      <c r="F23" s="21"/>
      <c r="G23" s="23">
        <f>0</f>
        <v>0</v>
      </c>
      <c r="H23" s="23">
        <f>[1]январь!J21</f>
        <v>0.24</v>
      </c>
      <c r="I23" s="27">
        <f>253621.74</f>
        <v>253621.74</v>
      </c>
      <c r="J23" s="26">
        <f t="shared" si="9"/>
        <v>253621.97999999998</v>
      </c>
      <c r="K23" s="26">
        <v>254000</v>
      </c>
      <c r="L23" s="26">
        <f t="shared" si="10"/>
        <v>254000</v>
      </c>
    </row>
    <row r="24" spans="1:12" ht="49.5" customHeight="1" x14ac:dyDescent="0.25">
      <c r="A24" s="30" t="s">
        <v>722</v>
      </c>
      <c r="B24" s="20" t="s">
        <v>17</v>
      </c>
      <c r="C24" s="66" t="s">
        <v>723</v>
      </c>
      <c r="D24" s="21"/>
      <c r="E24" s="21"/>
      <c r="F24" s="21"/>
      <c r="G24" s="23">
        <v>0</v>
      </c>
      <c r="H24" s="23">
        <v>0</v>
      </c>
      <c r="I24" s="27">
        <f>17952.92</f>
        <v>17952.919999999998</v>
      </c>
      <c r="J24" s="26">
        <f t="shared" si="9"/>
        <v>17952.919999999998</v>
      </c>
      <c r="K24" s="26">
        <v>18000</v>
      </c>
      <c r="L24" s="26">
        <f t="shared" si="10"/>
        <v>18000</v>
      </c>
    </row>
    <row r="25" spans="1:12" ht="48" customHeight="1" x14ac:dyDescent="0.25">
      <c r="A25" s="19" t="s">
        <v>44</v>
      </c>
      <c r="B25" s="20" t="s">
        <v>17</v>
      </c>
      <c r="C25" s="21" t="s">
        <v>45</v>
      </c>
      <c r="D25" s="21" t="s">
        <v>19</v>
      </c>
      <c r="E25" s="21"/>
      <c r="F25" s="21"/>
      <c r="G25" s="22">
        <f>611813600</f>
        <v>611813600</v>
      </c>
      <c r="H25" s="22">
        <f>[1]январь!J22</f>
        <v>31676762.150000002</v>
      </c>
      <c r="I25" s="27">
        <f>2422501.68+3817591.78+1570822.04+2524149.69+5113908.52+956221.34+238635.56-91036.77+1395106.34+106040.28+1252236.38+109656.69+110433.02+620655.58+294033.78+15020378.33</f>
        <v>35461334.240000002</v>
      </c>
      <c r="J25" s="24">
        <f t="shared" si="9"/>
        <v>67138096.390000001</v>
      </c>
      <c r="K25" s="24">
        <v>0</v>
      </c>
      <c r="L25" s="24">
        <f t="shared" si="10"/>
        <v>611813600</v>
      </c>
    </row>
    <row r="26" spans="1:12" ht="61.5" customHeight="1" x14ac:dyDescent="0.25">
      <c r="A26" s="19" t="s">
        <v>46</v>
      </c>
      <c r="B26" s="20" t="s">
        <v>17</v>
      </c>
      <c r="C26" s="21" t="s">
        <v>47</v>
      </c>
      <c r="D26" s="21" t="s">
        <v>19</v>
      </c>
      <c r="E26" s="21"/>
      <c r="F26" s="21"/>
      <c r="G26" s="22">
        <f>3228000</f>
        <v>3228000</v>
      </c>
      <c r="H26" s="22">
        <f>[1]январь!J23</f>
        <v>4823.0600000000004</v>
      </c>
      <c r="I26" s="29">
        <f>-156395.03</f>
        <v>-156395.03</v>
      </c>
      <c r="J26" s="24">
        <f t="shared" si="9"/>
        <v>-151571.97</v>
      </c>
      <c r="K26" s="24">
        <v>0</v>
      </c>
      <c r="L26" s="24">
        <f t="shared" si="10"/>
        <v>3228000</v>
      </c>
    </row>
    <row r="27" spans="1:12" ht="31.5" x14ac:dyDescent="0.25">
      <c r="A27" s="13" t="s">
        <v>48</v>
      </c>
      <c r="B27" s="14"/>
      <c r="C27" s="7" t="s">
        <v>49</v>
      </c>
      <c r="D27" s="7"/>
      <c r="E27" s="7"/>
      <c r="F27" s="7"/>
      <c r="G27" s="8">
        <f t="shared" ref="G27:L27" si="11">G28</f>
        <v>20682100</v>
      </c>
      <c r="H27" s="8">
        <f>H28</f>
        <v>1647829.88</v>
      </c>
      <c r="I27" s="8">
        <f>I28</f>
        <v>31294.140000000003</v>
      </c>
      <c r="J27" s="8">
        <f>J28</f>
        <v>1679124.02</v>
      </c>
      <c r="K27" s="8">
        <f t="shared" si="11"/>
        <v>0</v>
      </c>
      <c r="L27" s="8">
        <f t="shared" si="11"/>
        <v>20682100</v>
      </c>
    </row>
    <row r="28" spans="1:12" ht="31.5" x14ac:dyDescent="0.25">
      <c r="A28" s="31" t="s">
        <v>50</v>
      </c>
      <c r="B28" s="32"/>
      <c r="C28" s="33" t="s">
        <v>51</v>
      </c>
      <c r="D28" s="33"/>
      <c r="E28" s="33"/>
      <c r="F28" s="33"/>
      <c r="G28" s="34">
        <f t="shared" ref="G28:L28" si="12">G29+G31+G33+G35</f>
        <v>20682100</v>
      </c>
      <c r="H28" s="34">
        <f>H29+H31+H33+H35</f>
        <v>1647829.88</v>
      </c>
      <c r="I28" s="34">
        <f>I29+I31+I33+I35</f>
        <v>31294.140000000003</v>
      </c>
      <c r="J28" s="34">
        <f>J29+J31+J33+J35</f>
        <v>1679124.02</v>
      </c>
      <c r="K28" s="34">
        <f t="shared" si="12"/>
        <v>0</v>
      </c>
      <c r="L28" s="34">
        <f t="shared" si="12"/>
        <v>20682100</v>
      </c>
    </row>
    <row r="29" spans="1:12" ht="67.5" customHeight="1" x14ac:dyDescent="0.25">
      <c r="A29" s="35" t="s">
        <v>52</v>
      </c>
      <c r="B29" s="36"/>
      <c r="C29" s="17" t="s">
        <v>53</v>
      </c>
      <c r="D29" s="17"/>
      <c r="E29" s="17"/>
      <c r="F29" s="17"/>
      <c r="G29" s="18">
        <f t="shared" ref="G29:L29" si="13">G30</f>
        <v>11247300</v>
      </c>
      <c r="H29" s="18">
        <f>H30</f>
        <v>826761.95</v>
      </c>
      <c r="I29" s="18">
        <f>I30</f>
        <v>11940.060000000001</v>
      </c>
      <c r="J29" s="18">
        <f>J30</f>
        <v>838702.01</v>
      </c>
      <c r="K29" s="18">
        <f t="shared" si="13"/>
        <v>0</v>
      </c>
      <c r="L29" s="18">
        <f t="shared" si="13"/>
        <v>11247300</v>
      </c>
    </row>
    <row r="30" spans="1:12" ht="95.25" customHeight="1" x14ac:dyDescent="0.25">
      <c r="A30" s="37" t="s">
        <v>54</v>
      </c>
      <c r="B30" s="38" t="s">
        <v>17</v>
      </c>
      <c r="C30" s="21" t="s">
        <v>55</v>
      </c>
      <c r="D30" s="21" t="s">
        <v>19</v>
      </c>
      <c r="E30" s="21"/>
      <c r="F30" s="21"/>
      <c r="G30" s="22">
        <f>11247300</f>
        <v>11247300</v>
      </c>
      <c r="H30" s="22">
        <f>[1]январь!J27</f>
        <v>826761.95</v>
      </c>
      <c r="I30" s="23">
        <f>754.09+10664.75+23.68+0.08+174.92+2.29+4.75+0.22+63.58+0.11+251.59</f>
        <v>11940.060000000001</v>
      </c>
      <c r="J30" s="24">
        <f>H30+I30</f>
        <v>838702.01</v>
      </c>
      <c r="K30" s="24">
        <v>0</v>
      </c>
      <c r="L30" s="24">
        <f>G30+K30</f>
        <v>11247300</v>
      </c>
    </row>
    <row r="31" spans="1:12" ht="84" customHeight="1" x14ac:dyDescent="0.25">
      <c r="A31" s="39" t="s">
        <v>56</v>
      </c>
      <c r="B31" s="36"/>
      <c r="C31" s="17" t="s">
        <v>57</v>
      </c>
      <c r="D31" s="40"/>
      <c r="E31" s="40"/>
      <c r="F31" s="40"/>
      <c r="G31" s="18">
        <f t="shared" ref="G31:L31" si="14">G32</f>
        <v>59100</v>
      </c>
      <c r="H31" s="18">
        <f>H32</f>
        <v>4232.1799999999994</v>
      </c>
      <c r="I31" s="18">
        <f>I32</f>
        <v>-107.80000000000001</v>
      </c>
      <c r="J31" s="18">
        <f>J32</f>
        <v>4124.3799999999992</v>
      </c>
      <c r="K31" s="18">
        <f t="shared" si="14"/>
        <v>0</v>
      </c>
      <c r="L31" s="18">
        <f t="shared" si="14"/>
        <v>59100</v>
      </c>
    </row>
    <row r="32" spans="1:12" ht="107.25" customHeight="1" x14ac:dyDescent="0.25">
      <c r="A32" s="41" t="s">
        <v>58</v>
      </c>
      <c r="B32" s="38" t="s">
        <v>17</v>
      </c>
      <c r="C32" s="21" t="s">
        <v>59</v>
      </c>
      <c r="D32" s="21" t="s">
        <v>19</v>
      </c>
      <c r="E32" s="21"/>
      <c r="F32" s="21"/>
      <c r="G32" s="22">
        <f>59100</f>
        <v>59100</v>
      </c>
      <c r="H32" s="22">
        <f>[1]январь!J29</f>
        <v>4232.1799999999994</v>
      </c>
      <c r="I32" s="23">
        <f>3.14+2.73+0.01+0.17+1.19-111.83-2.29-0.92</f>
        <v>-107.80000000000001</v>
      </c>
      <c r="J32" s="24">
        <f>H32+I32</f>
        <v>4124.3799999999992</v>
      </c>
      <c r="K32" s="24">
        <v>0</v>
      </c>
      <c r="L32" s="24">
        <f>G32+K32</f>
        <v>59100</v>
      </c>
    </row>
    <row r="33" spans="1:12" ht="68.25" customHeight="1" x14ac:dyDescent="0.25">
      <c r="A33" s="39" t="s">
        <v>60</v>
      </c>
      <c r="B33" s="36"/>
      <c r="C33" s="17" t="s">
        <v>61</v>
      </c>
      <c r="D33" s="40"/>
      <c r="E33" s="40"/>
      <c r="F33" s="40"/>
      <c r="G33" s="18">
        <f t="shared" ref="G33:L33" si="15">G34</f>
        <v>10361900</v>
      </c>
      <c r="H33" s="18">
        <f>H34</f>
        <v>900350.02999999991</v>
      </c>
      <c r="I33" s="18">
        <f>I34</f>
        <v>22944.29</v>
      </c>
      <c r="J33" s="18">
        <f>J34</f>
        <v>923294.32</v>
      </c>
      <c r="K33" s="18">
        <f t="shared" si="15"/>
        <v>0</v>
      </c>
      <c r="L33" s="18">
        <f t="shared" si="15"/>
        <v>10361900</v>
      </c>
    </row>
    <row r="34" spans="1:12" ht="97.5" customHeight="1" x14ac:dyDescent="0.25">
      <c r="A34" s="37" t="s">
        <v>62</v>
      </c>
      <c r="B34" s="38" t="s">
        <v>17</v>
      </c>
      <c r="C34" s="21" t="s">
        <v>63</v>
      </c>
      <c r="D34" s="21" t="s">
        <v>19</v>
      </c>
      <c r="E34" s="21"/>
      <c r="F34" s="21"/>
      <c r="G34" s="22">
        <f>10361900</f>
        <v>10361900</v>
      </c>
      <c r="H34" s="22">
        <f>[1]январь!J31</f>
        <v>900350.02999999991</v>
      </c>
      <c r="I34" s="23">
        <f>0.14+8592.34+283.9+1.78+19.24+1.43+11540.37+2.08+2503.01</f>
        <v>22944.29</v>
      </c>
      <c r="J34" s="24">
        <f>H34+I34</f>
        <v>923294.32</v>
      </c>
      <c r="K34" s="24">
        <v>0</v>
      </c>
      <c r="L34" s="24">
        <f>G34+K34</f>
        <v>10361900</v>
      </c>
    </row>
    <row r="35" spans="1:12" ht="69" customHeight="1" x14ac:dyDescent="0.25">
      <c r="A35" s="39" t="s">
        <v>64</v>
      </c>
      <c r="B35" s="36"/>
      <c r="C35" s="17" t="s">
        <v>65</v>
      </c>
      <c r="D35" s="40"/>
      <c r="E35" s="40"/>
      <c r="F35" s="40"/>
      <c r="G35" s="18">
        <f t="shared" ref="G35:L35" si="16">G36</f>
        <v>-986200</v>
      </c>
      <c r="H35" s="18">
        <f>H36</f>
        <v>-83514.28</v>
      </c>
      <c r="I35" s="18">
        <f>I36</f>
        <v>-3482.41</v>
      </c>
      <c r="J35" s="18">
        <f>J36</f>
        <v>-86996.69</v>
      </c>
      <c r="K35" s="18">
        <f t="shared" si="16"/>
        <v>0</v>
      </c>
      <c r="L35" s="18">
        <f t="shared" si="16"/>
        <v>-986200</v>
      </c>
    </row>
    <row r="36" spans="1:12" ht="95.25" customHeight="1" x14ac:dyDescent="0.25">
      <c r="A36" s="37" t="s">
        <v>66</v>
      </c>
      <c r="B36" s="38" t="s">
        <v>17</v>
      </c>
      <c r="C36" s="21" t="s">
        <v>67</v>
      </c>
      <c r="D36" s="21" t="s">
        <v>19</v>
      </c>
      <c r="E36" s="21"/>
      <c r="F36" s="21"/>
      <c r="G36" s="22">
        <f>-986200</f>
        <v>-986200</v>
      </c>
      <c r="H36" s="22">
        <f>[1]январь!J33</f>
        <v>-83514.28</v>
      </c>
      <c r="I36" s="27">
        <f>-694.21+1.89+12.77+171.13-153.4-2.3-63.58-2503.12-251.59</f>
        <v>-3482.41</v>
      </c>
      <c r="J36" s="42">
        <f>H36+I36</f>
        <v>-86996.69</v>
      </c>
      <c r="K36" s="42">
        <v>0</v>
      </c>
      <c r="L36" s="42">
        <f>G36+K36</f>
        <v>-986200</v>
      </c>
    </row>
    <row r="37" spans="1:12" ht="15.75" x14ac:dyDescent="0.25">
      <c r="A37" s="43" t="s">
        <v>68</v>
      </c>
      <c r="B37" s="44"/>
      <c r="C37" s="45" t="s">
        <v>69</v>
      </c>
      <c r="D37" s="45"/>
      <c r="E37" s="45"/>
      <c r="F37" s="45"/>
      <c r="G37" s="46">
        <f t="shared" ref="G37:L37" si="17">G38+G50+G48+G45</f>
        <v>328285900</v>
      </c>
      <c r="H37" s="46">
        <f>H38+H50+H48+H45</f>
        <v>1238797.83</v>
      </c>
      <c r="I37" s="46">
        <f>I38+I50+I48+I45</f>
        <v>2498113.7599999998</v>
      </c>
      <c r="J37" s="46">
        <f>J38+J50+J48+J45</f>
        <v>3736911.59</v>
      </c>
      <c r="K37" s="46">
        <f t="shared" si="17"/>
        <v>0</v>
      </c>
      <c r="L37" s="46">
        <f t="shared" si="17"/>
        <v>328285900</v>
      </c>
    </row>
    <row r="38" spans="1:12" ht="31.5" x14ac:dyDescent="0.25">
      <c r="A38" s="15" t="s">
        <v>70</v>
      </c>
      <c r="B38" s="16"/>
      <c r="C38" s="17" t="s">
        <v>71</v>
      </c>
      <c r="D38" s="17"/>
      <c r="E38" s="17"/>
      <c r="F38" s="17"/>
      <c r="G38" s="18">
        <f t="shared" ref="G38:L38" si="18">SUM(G39+G42+G44)</f>
        <v>318884000</v>
      </c>
      <c r="H38" s="18">
        <f>SUM(H39+H42+H44)</f>
        <v>1220798.8700000001</v>
      </c>
      <c r="I38" s="18">
        <f>SUM(I39+I42+I44)</f>
        <v>2155035.8099999996</v>
      </c>
      <c r="J38" s="18">
        <f>SUM(J39+J42+J44)</f>
        <v>3375834.6799999997</v>
      </c>
      <c r="K38" s="18">
        <f t="shared" si="18"/>
        <v>0</v>
      </c>
      <c r="L38" s="18">
        <f t="shared" si="18"/>
        <v>318884000</v>
      </c>
    </row>
    <row r="39" spans="1:12" ht="31.5" x14ac:dyDescent="0.25">
      <c r="A39" s="19" t="s">
        <v>72</v>
      </c>
      <c r="B39" s="20"/>
      <c r="C39" s="21" t="s">
        <v>73</v>
      </c>
      <c r="D39" s="21" t="s">
        <v>19</v>
      </c>
      <c r="E39" s="21"/>
      <c r="F39" s="21"/>
      <c r="G39" s="22">
        <f t="shared" ref="G39:L39" si="19">G40+G41</f>
        <v>257431000</v>
      </c>
      <c r="H39" s="22">
        <f>H40+H41</f>
        <v>1039402.68</v>
      </c>
      <c r="I39" s="22">
        <f>I40+I41</f>
        <v>1554288.5699999998</v>
      </c>
      <c r="J39" s="22">
        <f>J40+J41</f>
        <v>2593691.25</v>
      </c>
      <c r="K39" s="22">
        <f t="shared" si="19"/>
        <v>0</v>
      </c>
      <c r="L39" s="22">
        <f t="shared" si="19"/>
        <v>257431000</v>
      </c>
    </row>
    <row r="40" spans="1:12" ht="31.5" x14ac:dyDescent="0.25">
      <c r="A40" s="19" t="s">
        <v>72</v>
      </c>
      <c r="B40" s="20" t="s">
        <v>17</v>
      </c>
      <c r="C40" s="21" t="s">
        <v>74</v>
      </c>
      <c r="D40" s="21" t="s">
        <v>19</v>
      </c>
      <c r="E40" s="21"/>
      <c r="F40" s="21"/>
      <c r="G40" s="22">
        <f>257431000</f>
        <v>257431000</v>
      </c>
      <c r="H40" s="22">
        <f>[1]январь!J37</f>
        <v>1039402.68</v>
      </c>
      <c r="I40" s="27">
        <f>172410.14+2055.4+588107-13515-519-169690+149123.75+99846+381305.63+4628-165927+36389.94+95845.29+559881+17064.75+548.3+127325-330590.63</f>
        <v>1554288.5699999998</v>
      </c>
      <c r="J40" s="24">
        <f>H40+I40</f>
        <v>2593691.25</v>
      </c>
      <c r="K40" s="24">
        <v>0</v>
      </c>
      <c r="L40" s="24">
        <f>G40+K40</f>
        <v>257431000</v>
      </c>
    </row>
    <row r="41" spans="1:12" ht="47.25" x14ac:dyDescent="0.25">
      <c r="A41" s="19" t="s">
        <v>75</v>
      </c>
      <c r="B41" s="20" t="s">
        <v>17</v>
      </c>
      <c r="C41" s="21" t="s">
        <v>76</v>
      </c>
      <c r="D41" s="21" t="s">
        <v>19</v>
      </c>
      <c r="E41" s="21"/>
      <c r="F41" s="21"/>
      <c r="G41" s="22">
        <f>0</f>
        <v>0</v>
      </c>
      <c r="H41" s="22">
        <f>[1]январь!J38</f>
        <v>0</v>
      </c>
      <c r="I41" s="22">
        <v>0</v>
      </c>
      <c r="J41" s="24">
        <f>H41+I41</f>
        <v>0</v>
      </c>
      <c r="K41" s="24">
        <v>0</v>
      </c>
      <c r="L41" s="24">
        <f>G41+K41</f>
        <v>0</v>
      </c>
    </row>
    <row r="42" spans="1:12" ht="30" customHeight="1" x14ac:dyDescent="0.25">
      <c r="A42" s="19" t="s">
        <v>77</v>
      </c>
      <c r="B42" s="20" t="s">
        <v>17</v>
      </c>
      <c r="C42" s="21" t="s">
        <v>78</v>
      </c>
      <c r="D42" s="21" t="s">
        <v>19</v>
      </c>
      <c r="E42" s="21"/>
      <c r="F42" s="21"/>
      <c r="G42" s="22">
        <f t="shared" ref="G42:L42" si="20">SUM(G43)</f>
        <v>61453000</v>
      </c>
      <c r="H42" s="22">
        <f>SUM(H43)</f>
        <v>181396.19</v>
      </c>
      <c r="I42" s="22">
        <f>SUM(I43)</f>
        <v>600747.24</v>
      </c>
      <c r="J42" s="22">
        <f>SUM(J43)</f>
        <v>782143.42999999993</v>
      </c>
      <c r="K42" s="22">
        <f t="shared" si="20"/>
        <v>0</v>
      </c>
      <c r="L42" s="22">
        <f t="shared" si="20"/>
        <v>61453000</v>
      </c>
    </row>
    <row r="43" spans="1:12" ht="63" x14ac:dyDescent="0.25">
      <c r="A43" s="19" t="s">
        <v>79</v>
      </c>
      <c r="B43" s="20" t="s">
        <v>17</v>
      </c>
      <c r="C43" s="21" t="s">
        <v>80</v>
      </c>
      <c r="D43" s="21" t="s">
        <v>19</v>
      </c>
      <c r="E43" s="21"/>
      <c r="F43" s="21"/>
      <c r="G43" s="22">
        <f>61453000</f>
        <v>61453000</v>
      </c>
      <c r="H43" s="22">
        <f>[1]январь!J40</f>
        <v>181396.19</v>
      </c>
      <c r="I43" s="29">
        <f>1006416-4261-12693-343539-20352-7150-20000+2326.24</f>
        <v>600747.24</v>
      </c>
      <c r="J43" s="24">
        <f>H43+I43</f>
        <v>782143.42999999993</v>
      </c>
      <c r="K43" s="24">
        <v>0</v>
      </c>
      <c r="L43" s="24">
        <f>G43+K43</f>
        <v>61453000</v>
      </c>
    </row>
    <row r="44" spans="1:12" ht="31.5" x14ac:dyDescent="0.25">
      <c r="A44" s="19" t="s">
        <v>81</v>
      </c>
      <c r="B44" s="20" t="s">
        <v>17</v>
      </c>
      <c r="C44" s="21" t="s">
        <v>82</v>
      </c>
      <c r="D44" s="21" t="s">
        <v>19</v>
      </c>
      <c r="E44" s="21"/>
      <c r="F44" s="21"/>
      <c r="G44" s="22">
        <f>0</f>
        <v>0</v>
      </c>
      <c r="H44" s="22">
        <f>[1]январь!J41</f>
        <v>0</v>
      </c>
      <c r="I44" s="22">
        <v>0</v>
      </c>
      <c r="J44" s="24">
        <f>H44+I44</f>
        <v>0</v>
      </c>
      <c r="K44" s="24">
        <v>0</v>
      </c>
      <c r="L44" s="24">
        <f>G44+K44</f>
        <v>0</v>
      </c>
    </row>
    <row r="45" spans="1:12" ht="31.5" x14ac:dyDescent="0.25">
      <c r="A45" s="15" t="s">
        <v>83</v>
      </c>
      <c r="B45" s="16"/>
      <c r="C45" s="17" t="s">
        <v>84</v>
      </c>
      <c r="D45" s="17"/>
      <c r="E45" s="17"/>
      <c r="F45" s="17"/>
      <c r="G45" s="18">
        <f t="shared" ref="G45:L45" si="21">G46+G47</f>
        <v>0</v>
      </c>
      <c r="H45" s="18">
        <f>H46+H47</f>
        <v>0</v>
      </c>
      <c r="I45" s="18">
        <f>I46+I47</f>
        <v>1531.17</v>
      </c>
      <c r="J45" s="18">
        <f>J46+J47</f>
        <v>1531.17</v>
      </c>
      <c r="K45" s="18">
        <f t="shared" si="21"/>
        <v>0</v>
      </c>
      <c r="L45" s="18">
        <f t="shared" si="21"/>
        <v>0</v>
      </c>
    </row>
    <row r="46" spans="1:12" ht="19.5" customHeight="1" x14ac:dyDescent="0.25">
      <c r="A46" s="19" t="s">
        <v>83</v>
      </c>
      <c r="B46" s="20" t="s">
        <v>17</v>
      </c>
      <c r="C46" s="21" t="s">
        <v>85</v>
      </c>
      <c r="D46" s="21" t="s">
        <v>19</v>
      </c>
      <c r="E46" s="21"/>
      <c r="F46" s="21"/>
      <c r="G46" s="29">
        <f>0</f>
        <v>0</v>
      </c>
      <c r="H46" s="22">
        <f>[1]январь!J43</f>
        <v>0</v>
      </c>
      <c r="I46" s="22">
        <f>1531.17</f>
        <v>1531.17</v>
      </c>
      <c r="J46" s="24">
        <f>H46+I46</f>
        <v>1531.17</v>
      </c>
      <c r="K46" s="24">
        <v>0</v>
      </c>
      <c r="L46" s="24">
        <f>G46+K46</f>
        <v>0</v>
      </c>
    </row>
    <row r="47" spans="1:12" ht="47.25" x14ac:dyDescent="0.25">
      <c r="A47" s="19" t="s">
        <v>86</v>
      </c>
      <c r="B47" s="20" t="s">
        <v>17</v>
      </c>
      <c r="C47" s="21" t="s">
        <v>87</v>
      </c>
      <c r="D47" s="21" t="s">
        <v>19</v>
      </c>
      <c r="E47" s="21"/>
      <c r="F47" s="21"/>
      <c r="G47" s="29">
        <f>0</f>
        <v>0</v>
      </c>
      <c r="H47" s="22">
        <f>[1]январь!J44</f>
        <v>0</v>
      </c>
      <c r="I47" s="22">
        <v>0</v>
      </c>
      <c r="J47" s="24">
        <f>H47+I47</f>
        <v>0</v>
      </c>
      <c r="K47" s="24">
        <v>0</v>
      </c>
      <c r="L47" s="24">
        <f>G47+K47</f>
        <v>0</v>
      </c>
    </row>
    <row r="48" spans="1:12" ht="15.75" x14ac:dyDescent="0.25">
      <c r="A48" s="47" t="s">
        <v>88</v>
      </c>
      <c r="B48" s="36"/>
      <c r="C48" s="17" t="s">
        <v>89</v>
      </c>
      <c r="D48" s="17"/>
      <c r="E48" s="17"/>
      <c r="F48" s="17"/>
      <c r="G48" s="18">
        <f t="shared" ref="G48:L48" si="22">G49</f>
        <v>17000</v>
      </c>
      <c r="H48" s="18">
        <f>H49</f>
        <v>0</v>
      </c>
      <c r="I48" s="18">
        <f>I49</f>
        <v>0</v>
      </c>
      <c r="J48" s="18">
        <f>J49</f>
        <v>0</v>
      </c>
      <c r="K48" s="18">
        <f t="shared" si="22"/>
        <v>0</v>
      </c>
      <c r="L48" s="18">
        <f t="shared" si="22"/>
        <v>17000</v>
      </c>
    </row>
    <row r="49" spans="1:12" ht="15.75" x14ac:dyDescent="0.25">
      <c r="A49" s="48" t="s">
        <v>88</v>
      </c>
      <c r="B49" s="49" t="s">
        <v>17</v>
      </c>
      <c r="C49" s="21" t="s">
        <v>90</v>
      </c>
      <c r="D49" s="21" t="s">
        <v>19</v>
      </c>
      <c r="E49" s="21"/>
      <c r="F49" s="21"/>
      <c r="G49" s="22">
        <f>17000</f>
        <v>17000</v>
      </c>
      <c r="H49" s="22">
        <f>[1]январь!J46</f>
        <v>0</v>
      </c>
      <c r="I49" s="22">
        <v>0</v>
      </c>
      <c r="J49" s="24">
        <f>H49+I49</f>
        <v>0</v>
      </c>
      <c r="K49" s="24">
        <v>0</v>
      </c>
      <c r="L49" s="24">
        <f>G49+K49</f>
        <v>17000</v>
      </c>
    </row>
    <row r="50" spans="1:12" ht="31.5" x14ac:dyDescent="0.25">
      <c r="A50" s="47" t="s">
        <v>91</v>
      </c>
      <c r="B50" s="36"/>
      <c r="C50" s="17" t="s">
        <v>92</v>
      </c>
      <c r="D50" s="17"/>
      <c r="E50" s="17"/>
      <c r="F50" s="17"/>
      <c r="G50" s="18">
        <f t="shared" ref="G50:L50" si="23">G51</f>
        <v>9384900</v>
      </c>
      <c r="H50" s="18">
        <f>H51</f>
        <v>17998.960000000006</v>
      </c>
      <c r="I50" s="18">
        <f>I51</f>
        <v>341546.78000000009</v>
      </c>
      <c r="J50" s="18">
        <f>J51</f>
        <v>359545.74000000011</v>
      </c>
      <c r="K50" s="18">
        <f t="shared" si="23"/>
        <v>0</v>
      </c>
      <c r="L50" s="18">
        <f t="shared" si="23"/>
        <v>9384900</v>
      </c>
    </row>
    <row r="51" spans="1:12" ht="31.5" x14ac:dyDescent="0.25">
      <c r="A51" s="50" t="s">
        <v>93</v>
      </c>
      <c r="B51" s="38" t="s">
        <v>17</v>
      </c>
      <c r="C51" s="21" t="s">
        <v>94</v>
      </c>
      <c r="D51" s="21" t="s">
        <v>19</v>
      </c>
      <c r="E51" s="21"/>
      <c r="F51" s="21"/>
      <c r="G51" s="22">
        <f>9384900</f>
        <v>9384900</v>
      </c>
      <c r="H51" s="22">
        <f>[1]январь!J48</f>
        <v>17998.960000000006</v>
      </c>
      <c r="I51" s="23">
        <f>-95156.57+35397.95+4986.52+20344.99+455.81+12603.68+280088.51-3803.68-46352.09+423.17+22626.96+42484.91+14723.83-40812.09+58523.31+35011.57</f>
        <v>341546.78000000009</v>
      </c>
      <c r="J51" s="24">
        <f>H51+I51</f>
        <v>359545.74000000011</v>
      </c>
      <c r="K51" s="24">
        <v>0</v>
      </c>
      <c r="L51" s="24">
        <f>G51+K51</f>
        <v>9384900</v>
      </c>
    </row>
    <row r="52" spans="1:12" ht="15.75" x14ac:dyDescent="0.25">
      <c r="A52" s="43" t="s">
        <v>95</v>
      </c>
      <c r="B52" s="44"/>
      <c r="C52" s="45" t="s">
        <v>96</v>
      </c>
      <c r="D52" s="45"/>
      <c r="E52" s="45"/>
      <c r="F52" s="45"/>
      <c r="G52" s="46">
        <f t="shared" ref="G52:L52" si="24">G53+G58+G55</f>
        <v>121137800</v>
      </c>
      <c r="H52" s="46">
        <f>H53+H58+H55</f>
        <v>2497252.58</v>
      </c>
      <c r="I52" s="46">
        <f>I53+I58+I55</f>
        <v>1299887.33</v>
      </c>
      <c r="J52" s="46">
        <f>J53+J58+J55</f>
        <v>3797139.91</v>
      </c>
      <c r="K52" s="46">
        <f t="shared" si="24"/>
        <v>0</v>
      </c>
      <c r="L52" s="46">
        <f t="shared" si="24"/>
        <v>121137800</v>
      </c>
    </row>
    <row r="53" spans="1:12" ht="15.75" x14ac:dyDescent="0.25">
      <c r="A53" s="15" t="s">
        <v>97</v>
      </c>
      <c r="B53" s="16"/>
      <c r="C53" s="17" t="s">
        <v>98</v>
      </c>
      <c r="D53" s="17"/>
      <c r="E53" s="17"/>
      <c r="F53" s="17"/>
      <c r="G53" s="18">
        <f t="shared" ref="G53:L53" si="25">G54</f>
        <v>34626300</v>
      </c>
      <c r="H53" s="18">
        <f>H54</f>
        <v>1621788.09</v>
      </c>
      <c r="I53" s="18">
        <f>I54</f>
        <v>806743.48</v>
      </c>
      <c r="J53" s="18">
        <f>J54</f>
        <v>2428531.5700000003</v>
      </c>
      <c r="K53" s="18">
        <f t="shared" si="25"/>
        <v>0</v>
      </c>
      <c r="L53" s="18">
        <f t="shared" si="25"/>
        <v>34626300</v>
      </c>
    </row>
    <row r="54" spans="1:12" ht="47.25" x14ac:dyDescent="0.25">
      <c r="A54" s="51" t="s">
        <v>99</v>
      </c>
      <c r="B54" s="52" t="s">
        <v>17</v>
      </c>
      <c r="C54" s="21" t="s">
        <v>100</v>
      </c>
      <c r="D54" s="21" t="s">
        <v>19</v>
      </c>
      <c r="E54" s="21"/>
      <c r="F54" s="21"/>
      <c r="G54" s="22">
        <f>34626300</f>
        <v>34626300</v>
      </c>
      <c r="H54" s="22">
        <f>[1]январь!J51</f>
        <v>1621788.09</v>
      </c>
      <c r="I54" s="23">
        <f>16303.59+106397.14+16169.34+24911.8+16003.34+27263.23+4712.59+476+5144.76+8268.48+118708.78+19612.17+77044.67+49848.75+225582.59+90296.25</f>
        <v>806743.48</v>
      </c>
      <c r="J54" s="24">
        <f>H54+I54</f>
        <v>2428531.5700000003</v>
      </c>
      <c r="K54" s="24">
        <v>0</v>
      </c>
      <c r="L54" s="24">
        <f>G54+K54</f>
        <v>34626300</v>
      </c>
    </row>
    <row r="55" spans="1:12" ht="15.75" x14ac:dyDescent="0.25">
      <c r="A55" s="15" t="s">
        <v>101</v>
      </c>
      <c r="B55" s="16"/>
      <c r="C55" s="17" t="s">
        <v>102</v>
      </c>
      <c r="D55" s="17"/>
      <c r="E55" s="17"/>
      <c r="F55" s="17"/>
      <c r="G55" s="18">
        <f t="shared" ref="G55:L55" si="26">G56+G57</f>
        <v>26452300</v>
      </c>
      <c r="H55" s="18">
        <f>H56+H57</f>
        <v>541080.96</v>
      </c>
      <c r="I55" s="18">
        <f>I56+I57</f>
        <v>294851.67000000004</v>
      </c>
      <c r="J55" s="18">
        <f>J56+J57</f>
        <v>835932.63</v>
      </c>
      <c r="K55" s="18">
        <f t="shared" si="26"/>
        <v>0</v>
      </c>
      <c r="L55" s="18">
        <f t="shared" si="26"/>
        <v>26452300</v>
      </c>
    </row>
    <row r="56" spans="1:12" ht="15.75" x14ac:dyDescent="0.25">
      <c r="A56" s="53" t="s">
        <v>103</v>
      </c>
      <c r="B56" s="54" t="s">
        <v>17</v>
      </c>
      <c r="C56" s="55" t="s">
        <v>104</v>
      </c>
      <c r="D56" s="21" t="s">
        <v>19</v>
      </c>
      <c r="E56" s="21"/>
      <c r="F56" s="21"/>
      <c r="G56" s="22">
        <f>11000000</f>
        <v>11000000</v>
      </c>
      <c r="H56" s="22">
        <f>[1]январь!J53</f>
        <v>21107.99</v>
      </c>
      <c r="I56" s="22">
        <f>3563.12+3130.94+3977.25+20171.98+19079.73</f>
        <v>49923.020000000004</v>
      </c>
      <c r="J56" s="24">
        <f>H56+I56</f>
        <v>71031.010000000009</v>
      </c>
      <c r="K56" s="24">
        <v>0</v>
      </c>
      <c r="L56" s="24">
        <f>G56+K56</f>
        <v>11000000</v>
      </c>
    </row>
    <row r="57" spans="1:12" ht="15.75" x14ac:dyDescent="0.25">
      <c r="A57" s="19" t="s">
        <v>105</v>
      </c>
      <c r="B57" s="20" t="s">
        <v>17</v>
      </c>
      <c r="C57" s="21" t="s">
        <v>106</v>
      </c>
      <c r="D57" s="21" t="s">
        <v>19</v>
      </c>
      <c r="E57" s="21"/>
      <c r="F57" s="21"/>
      <c r="G57" s="22">
        <f>15452300</f>
        <v>15452300</v>
      </c>
      <c r="H57" s="22">
        <f>[1]январь!J54</f>
        <v>519972.97</v>
      </c>
      <c r="I57" s="23">
        <f>11147.93-8074.9+22013.7+29005.39+2084.07+2587.79+13021.66+1245.86+2828.67+94796.22+21330+34332.2-70709+64099.54+25219.52</f>
        <v>244928.65000000002</v>
      </c>
      <c r="J57" s="24">
        <f>H57+I57</f>
        <v>764901.62</v>
      </c>
      <c r="K57" s="24">
        <v>0</v>
      </c>
      <c r="L57" s="24">
        <f>G57+K57</f>
        <v>15452300</v>
      </c>
    </row>
    <row r="58" spans="1:12" ht="15.75" x14ac:dyDescent="0.25">
      <c r="A58" s="15" t="s">
        <v>107</v>
      </c>
      <c r="B58" s="16"/>
      <c r="C58" s="17" t="s">
        <v>108</v>
      </c>
      <c r="D58" s="17"/>
      <c r="E58" s="17"/>
      <c r="F58" s="17"/>
      <c r="G58" s="18">
        <f t="shared" ref="G58:L58" si="27">SUM(G59:G60)</f>
        <v>60059200</v>
      </c>
      <c r="H58" s="18">
        <f>SUM(H59:H60)</f>
        <v>334383.52999999991</v>
      </c>
      <c r="I58" s="18">
        <f>SUM(I59:I60)</f>
        <v>198292.18</v>
      </c>
      <c r="J58" s="18">
        <f>SUM(J59:J60)</f>
        <v>532675.71</v>
      </c>
      <c r="K58" s="18">
        <f t="shared" si="27"/>
        <v>0</v>
      </c>
      <c r="L58" s="18">
        <f t="shared" si="27"/>
        <v>60059200</v>
      </c>
    </row>
    <row r="59" spans="1:12" ht="31.5" x14ac:dyDescent="0.25">
      <c r="A59" s="19" t="s">
        <v>109</v>
      </c>
      <c r="B59" s="20" t="s">
        <v>17</v>
      </c>
      <c r="C59" s="21" t="s">
        <v>110</v>
      </c>
      <c r="D59" s="21" t="s">
        <v>19</v>
      </c>
      <c r="E59" s="21"/>
      <c r="F59" s="21"/>
      <c r="G59" s="22">
        <f>53913000</f>
        <v>53913000</v>
      </c>
      <c r="H59" s="22">
        <f>[1]январь!J56</f>
        <v>-342.03000000000611</v>
      </c>
      <c r="I59" s="22">
        <f>6483.75-12550.87+54302.42+4983.23+50322+7617.8</f>
        <v>111158.33</v>
      </c>
      <c r="J59" s="24">
        <f>H59+I59</f>
        <v>110816.29999999999</v>
      </c>
      <c r="K59" s="24">
        <v>0</v>
      </c>
      <c r="L59" s="24">
        <f>G59+K59</f>
        <v>53913000</v>
      </c>
    </row>
    <row r="60" spans="1:12" ht="31.5" x14ac:dyDescent="0.25">
      <c r="A60" s="19" t="s">
        <v>111</v>
      </c>
      <c r="B60" s="20" t="s">
        <v>17</v>
      </c>
      <c r="C60" s="21" t="s">
        <v>112</v>
      </c>
      <c r="D60" s="21" t="s">
        <v>19</v>
      </c>
      <c r="E60" s="21"/>
      <c r="F60" s="21"/>
      <c r="G60" s="22">
        <f>6146200</f>
        <v>6146200</v>
      </c>
      <c r="H60" s="22">
        <f>[1]январь!J57</f>
        <v>334725.55999999994</v>
      </c>
      <c r="I60" s="23">
        <f>2883.21+2558.89+3474.31+3559.72+1035.19+150.1+394+7032.12+11193.43+15355.56+13421.02+23373.44+2702.86</f>
        <v>87133.85</v>
      </c>
      <c r="J60" s="24">
        <f>H60+I60</f>
        <v>421859.40999999992</v>
      </c>
      <c r="K60" s="24">
        <v>0</v>
      </c>
      <c r="L60" s="24">
        <f>G60+K60</f>
        <v>6146200</v>
      </c>
    </row>
    <row r="61" spans="1:12" ht="15.75" x14ac:dyDescent="0.25">
      <c r="A61" s="13" t="s">
        <v>113</v>
      </c>
      <c r="B61" s="14"/>
      <c r="C61" s="7" t="s">
        <v>114</v>
      </c>
      <c r="D61" s="7"/>
      <c r="E61" s="7"/>
      <c r="F61" s="7"/>
      <c r="G61" s="8">
        <f t="shared" ref="G61:L61" si="28">G62+G64</f>
        <v>27906500</v>
      </c>
      <c r="H61" s="8">
        <f>H62+H64</f>
        <v>2327742.84</v>
      </c>
      <c r="I61" s="8">
        <f>I62+I64</f>
        <v>2580613.8400000003</v>
      </c>
      <c r="J61" s="8">
        <f>J62+J64</f>
        <v>4908356.68</v>
      </c>
      <c r="K61" s="8">
        <f t="shared" si="28"/>
        <v>0</v>
      </c>
      <c r="L61" s="8">
        <f t="shared" si="28"/>
        <v>27906500</v>
      </c>
    </row>
    <row r="62" spans="1:12" ht="31.5" x14ac:dyDescent="0.25">
      <c r="A62" s="15" t="s">
        <v>115</v>
      </c>
      <c r="B62" s="16"/>
      <c r="C62" s="17" t="s">
        <v>116</v>
      </c>
      <c r="D62" s="17"/>
      <c r="E62" s="17"/>
      <c r="F62" s="17"/>
      <c r="G62" s="18">
        <f t="shared" ref="G62:L62" si="29">G63</f>
        <v>27906500</v>
      </c>
      <c r="H62" s="18">
        <f>H63</f>
        <v>2327742.84</v>
      </c>
      <c r="I62" s="18">
        <f>I63</f>
        <v>2580613.8400000003</v>
      </c>
      <c r="J62" s="18">
        <f>J63</f>
        <v>4908356.68</v>
      </c>
      <c r="K62" s="18">
        <f t="shared" si="29"/>
        <v>0</v>
      </c>
      <c r="L62" s="18">
        <f t="shared" si="29"/>
        <v>27906500</v>
      </c>
    </row>
    <row r="63" spans="1:12" ht="47.25" x14ac:dyDescent="0.25">
      <c r="A63" s="19" t="s">
        <v>117</v>
      </c>
      <c r="B63" s="20" t="s">
        <v>17</v>
      </c>
      <c r="C63" s="21" t="s">
        <v>118</v>
      </c>
      <c r="D63" s="21" t="s">
        <v>19</v>
      </c>
      <c r="E63" s="21"/>
      <c r="F63" s="21"/>
      <c r="G63" s="22">
        <f>27906500</f>
        <v>27906500</v>
      </c>
      <c r="H63" s="22">
        <f>[1]январь!J60</f>
        <v>2327742.84</v>
      </c>
      <c r="I63" s="23">
        <f>31396+4540.72+33824+3151.43+68109.57+3970+105131+2317.62+74608.48+12014.88+111518.45+773.29+386427.05+6076.28+255740.36+2560.44+94067+75-9074.22+3234.88+63374+3675.32+94872.4+4330.72+106191.34+9382.87+113091.62+13306.19+160751.98+6351.75+354096.92+2222.74+210061.81+18567.28+229874.47+0.2</f>
        <v>2580613.8400000003</v>
      </c>
      <c r="J63" s="24">
        <f>H63+I63</f>
        <v>4908356.68</v>
      </c>
      <c r="K63" s="24">
        <v>0</v>
      </c>
      <c r="L63" s="24">
        <f>G63+K63</f>
        <v>27906500</v>
      </c>
    </row>
    <row r="64" spans="1:12" ht="31.5" x14ac:dyDescent="0.25">
      <c r="A64" s="13" t="s">
        <v>119</v>
      </c>
      <c r="B64" s="14"/>
      <c r="C64" s="7" t="s">
        <v>120</v>
      </c>
      <c r="D64" s="7"/>
      <c r="E64" s="7"/>
      <c r="F64" s="7"/>
      <c r="G64" s="8">
        <f t="shared" ref="G64:L65" si="30">G65</f>
        <v>0</v>
      </c>
      <c r="H64" s="8">
        <f>H65</f>
        <v>0</v>
      </c>
      <c r="I64" s="8">
        <f t="shared" ref="H64:J65" si="31">I65</f>
        <v>0</v>
      </c>
      <c r="J64" s="8">
        <f t="shared" si="31"/>
        <v>0</v>
      </c>
      <c r="K64" s="8">
        <f t="shared" si="30"/>
        <v>0</v>
      </c>
      <c r="L64" s="8">
        <f t="shared" si="30"/>
        <v>0</v>
      </c>
    </row>
    <row r="65" spans="1:12" ht="31.5" x14ac:dyDescent="0.25">
      <c r="A65" s="15" t="s">
        <v>121</v>
      </c>
      <c r="B65" s="16"/>
      <c r="C65" s="17" t="s">
        <v>122</v>
      </c>
      <c r="D65" s="17"/>
      <c r="E65" s="17"/>
      <c r="F65" s="17"/>
      <c r="G65" s="18">
        <f t="shared" si="30"/>
        <v>0</v>
      </c>
      <c r="H65" s="18">
        <f t="shared" si="31"/>
        <v>0</v>
      </c>
      <c r="I65" s="18">
        <f t="shared" si="31"/>
        <v>0</v>
      </c>
      <c r="J65" s="18">
        <f t="shared" si="31"/>
        <v>0</v>
      </c>
      <c r="K65" s="18">
        <f t="shared" si="30"/>
        <v>0</v>
      </c>
      <c r="L65" s="18">
        <f t="shared" si="30"/>
        <v>0</v>
      </c>
    </row>
    <row r="66" spans="1:12" ht="31.5" x14ac:dyDescent="0.25">
      <c r="A66" s="19" t="s">
        <v>121</v>
      </c>
      <c r="B66" s="20" t="s">
        <v>17</v>
      </c>
      <c r="C66" s="21" t="s">
        <v>122</v>
      </c>
      <c r="D66" s="21" t="s">
        <v>123</v>
      </c>
      <c r="E66" s="21"/>
      <c r="F66" s="21"/>
      <c r="G66" s="29">
        <v>0</v>
      </c>
      <c r="H66" s="22">
        <f>[1]январь!J63</f>
        <v>0</v>
      </c>
      <c r="I66" s="22">
        <v>0</v>
      </c>
      <c r="J66" s="24">
        <f>H66+I66</f>
        <v>0</v>
      </c>
      <c r="K66" s="24">
        <v>0</v>
      </c>
      <c r="L66" s="24">
        <f>G66+K66</f>
        <v>0</v>
      </c>
    </row>
    <row r="67" spans="1:12" ht="15.75" x14ac:dyDescent="0.25">
      <c r="A67" s="56" t="s">
        <v>124</v>
      </c>
      <c r="B67" s="57"/>
      <c r="C67" s="11"/>
      <c r="D67" s="11"/>
      <c r="E67" s="11"/>
      <c r="F67" s="11"/>
      <c r="G67" s="58">
        <f t="shared" ref="G67:L67" si="32">G68+G86+G100+G112+G214+G93</f>
        <v>255470400</v>
      </c>
      <c r="H67" s="58">
        <f>H68+H86+H100+H112+H214+H93</f>
        <v>8480005.7100000009</v>
      </c>
      <c r="I67" s="58">
        <f>I68+I86+I100+I112+I214+I93</f>
        <v>10498224.629999999</v>
      </c>
      <c r="J67" s="58">
        <f>J68+J86+J100+J112+J214+J93</f>
        <v>18978230.340000004</v>
      </c>
      <c r="K67" s="58">
        <f t="shared" si="32"/>
        <v>15719938.98</v>
      </c>
      <c r="L67" s="58">
        <f t="shared" si="32"/>
        <v>271190338.98000002</v>
      </c>
    </row>
    <row r="68" spans="1:12" ht="47.25" x14ac:dyDescent="0.25">
      <c r="A68" s="13" t="s">
        <v>125</v>
      </c>
      <c r="B68" s="14"/>
      <c r="C68" s="7" t="s">
        <v>126</v>
      </c>
      <c r="D68" s="7"/>
      <c r="E68" s="7"/>
      <c r="F68" s="7"/>
      <c r="G68" s="8">
        <f t="shared" ref="G68:L68" si="33">G69+G71+G78+G81</f>
        <v>180245000</v>
      </c>
      <c r="H68" s="8">
        <f>H69+H71+H78+H81</f>
        <v>3659631.43</v>
      </c>
      <c r="I68" s="8">
        <f>I69+I71+I78+I81</f>
        <v>4241601.32</v>
      </c>
      <c r="J68" s="8">
        <f>J69+J71+J78+J81</f>
        <v>7901232.7500000009</v>
      </c>
      <c r="K68" s="8">
        <f t="shared" si="33"/>
        <v>0</v>
      </c>
      <c r="L68" s="8">
        <f t="shared" si="33"/>
        <v>180245000</v>
      </c>
    </row>
    <row r="69" spans="1:12" ht="66" customHeight="1" x14ac:dyDescent="0.25">
      <c r="A69" s="15" t="s">
        <v>127</v>
      </c>
      <c r="B69" s="16"/>
      <c r="C69" s="17" t="s">
        <v>128</v>
      </c>
      <c r="D69" s="17"/>
      <c r="E69" s="17"/>
      <c r="F69" s="17"/>
      <c r="G69" s="18">
        <f t="shared" ref="G69:L69" si="34">G70</f>
        <v>0</v>
      </c>
      <c r="H69" s="18">
        <f>H70</f>
        <v>0</v>
      </c>
      <c r="I69" s="18">
        <f>I70</f>
        <v>0</v>
      </c>
      <c r="J69" s="18">
        <f>J70</f>
        <v>0</v>
      </c>
      <c r="K69" s="18">
        <f t="shared" si="34"/>
        <v>0</v>
      </c>
      <c r="L69" s="18">
        <f t="shared" si="34"/>
        <v>0</v>
      </c>
    </row>
    <row r="70" spans="1:12" ht="47.25" x14ac:dyDescent="0.25">
      <c r="A70" s="53" t="s">
        <v>129</v>
      </c>
      <c r="B70" s="54" t="s">
        <v>17</v>
      </c>
      <c r="C70" s="55" t="s">
        <v>130</v>
      </c>
      <c r="D70" s="55" t="s">
        <v>123</v>
      </c>
      <c r="E70" s="55"/>
      <c r="F70" s="55"/>
      <c r="G70" s="29">
        <f>0</f>
        <v>0</v>
      </c>
      <c r="H70" s="29">
        <f>[1]январь!J67</f>
        <v>0</v>
      </c>
      <c r="I70" s="29">
        <v>0</v>
      </c>
      <c r="J70" s="29">
        <f>H70+I70</f>
        <v>0</v>
      </c>
      <c r="K70" s="29">
        <v>0</v>
      </c>
      <c r="L70" s="29">
        <f>G70+K70</f>
        <v>0</v>
      </c>
    </row>
    <row r="71" spans="1:12" ht="78" customHeight="1" x14ac:dyDescent="0.25">
      <c r="A71" s="15" t="s">
        <v>131</v>
      </c>
      <c r="B71" s="16"/>
      <c r="C71" s="17" t="s">
        <v>132</v>
      </c>
      <c r="D71" s="17"/>
      <c r="E71" s="17"/>
      <c r="F71" s="17"/>
      <c r="G71" s="59">
        <f t="shared" ref="G71:L71" si="35">G72+G74+G76</f>
        <v>175000000</v>
      </c>
      <c r="H71" s="59">
        <f>H72+H74+H76</f>
        <v>3519944.96</v>
      </c>
      <c r="I71" s="59">
        <f>I72+I74+I76</f>
        <v>3920356.83</v>
      </c>
      <c r="J71" s="59">
        <f>J72+J74+J76</f>
        <v>7440301.790000001</v>
      </c>
      <c r="K71" s="59">
        <f t="shared" si="35"/>
        <v>0</v>
      </c>
      <c r="L71" s="59">
        <f t="shared" si="35"/>
        <v>175000000</v>
      </c>
    </row>
    <row r="72" spans="1:12" ht="65.25" customHeight="1" x14ac:dyDescent="0.25">
      <c r="A72" s="19" t="s">
        <v>133</v>
      </c>
      <c r="B72" s="20"/>
      <c r="C72" s="21" t="s">
        <v>134</v>
      </c>
      <c r="D72" s="21"/>
      <c r="E72" s="21"/>
      <c r="F72" s="21"/>
      <c r="G72" s="60">
        <f t="shared" ref="G72:L72" si="36">G73</f>
        <v>150000000</v>
      </c>
      <c r="H72" s="60">
        <f>H73</f>
        <v>2104318.61</v>
      </c>
      <c r="I72" s="60">
        <f>I73</f>
        <v>1865163.87</v>
      </c>
      <c r="J72" s="60">
        <f>J73</f>
        <v>3969482.48</v>
      </c>
      <c r="K72" s="60">
        <f t="shared" si="36"/>
        <v>0</v>
      </c>
      <c r="L72" s="60">
        <f t="shared" si="36"/>
        <v>150000000</v>
      </c>
    </row>
    <row r="73" spans="1:12" ht="63.75" customHeight="1" x14ac:dyDescent="0.25">
      <c r="A73" s="53" t="s">
        <v>133</v>
      </c>
      <c r="B73" s="54" t="s">
        <v>17</v>
      </c>
      <c r="C73" s="55" t="s">
        <v>135</v>
      </c>
      <c r="D73" s="21" t="s">
        <v>123</v>
      </c>
      <c r="E73" s="55"/>
      <c r="F73" s="55"/>
      <c r="G73" s="29">
        <f>150000000</f>
        <v>150000000</v>
      </c>
      <c r="H73" s="22">
        <f>[1]январь!J70</f>
        <v>2104318.61</v>
      </c>
      <c r="I73" s="29">
        <f>204769.22+314863.08+379.97+338082.98+14615.87+57920.63+4949.29+90701.87+75224.66+40000+34877.28+678139.79+10639.23</f>
        <v>1865163.87</v>
      </c>
      <c r="J73" s="42">
        <f>H73+I73</f>
        <v>3969482.48</v>
      </c>
      <c r="K73" s="42">
        <v>0</v>
      </c>
      <c r="L73" s="42">
        <f>G73+K73</f>
        <v>150000000</v>
      </c>
    </row>
    <row r="74" spans="1:12" ht="66.75" customHeight="1" x14ac:dyDescent="0.25">
      <c r="A74" s="53" t="s">
        <v>136</v>
      </c>
      <c r="B74" s="54"/>
      <c r="C74" s="55" t="s">
        <v>137</v>
      </c>
      <c r="D74" s="21"/>
      <c r="E74" s="55"/>
      <c r="F74" s="55"/>
      <c r="G74" s="29">
        <f t="shared" ref="G74:L74" si="37">G75</f>
        <v>3000000</v>
      </c>
      <c r="H74" s="29">
        <f>H75</f>
        <v>0</v>
      </c>
      <c r="I74" s="29">
        <f>I75</f>
        <v>0</v>
      </c>
      <c r="J74" s="29">
        <f>J75</f>
        <v>0</v>
      </c>
      <c r="K74" s="29">
        <f t="shared" si="37"/>
        <v>0</v>
      </c>
      <c r="L74" s="29">
        <f t="shared" si="37"/>
        <v>3000000</v>
      </c>
    </row>
    <row r="75" spans="1:12" ht="64.5" customHeight="1" x14ac:dyDescent="0.25">
      <c r="A75" s="53" t="s">
        <v>138</v>
      </c>
      <c r="B75" s="54" t="s">
        <v>17</v>
      </c>
      <c r="C75" s="55" t="s">
        <v>139</v>
      </c>
      <c r="D75" s="21" t="s">
        <v>123</v>
      </c>
      <c r="E75" s="55"/>
      <c r="F75" s="55"/>
      <c r="G75" s="29">
        <f>3000000</f>
        <v>3000000</v>
      </c>
      <c r="H75" s="22">
        <f>[1]январь!J71</f>
        <v>0</v>
      </c>
      <c r="I75" s="29">
        <v>0</v>
      </c>
      <c r="J75" s="42">
        <f>H75+I75</f>
        <v>0</v>
      </c>
      <c r="K75" s="42">
        <v>0</v>
      </c>
      <c r="L75" s="42">
        <f>G75+K75</f>
        <v>3000000</v>
      </c>
    </row>
    <row r="76" spans="1:12" ht="78.75" x14ac:dyDescent="0.25">
      <c r="A76" s="19" t="s">
        <v>140</v>
      </c>
      <c r="B76" s="20"/>
      <c r="C76" s="21" t="s">
        <v>141</v>
      </c>
      <c r="D76" s="21"/>
      <c r="E76" s="21"/>
      <c r="F76" s="21"/>
      <c r="G76" s="22">
        <f t="shared" ref="G76:L76" si="38">G77</f>
        <v>22000000</v>
      </c>
      <c r="H76" s="22">
        <f>H77</f>
        <v>1415626.3500000003</v>
      </c>
      <c r="I76" s="22">
        <f>I77</f>
        <v>2055192.9600000002</v>
      </c>
      <c r="J76" s="22">
        <f>J77</f>
        <v>3470819.3100000005</v>
      </c>
      <c r="K76" s="22">
        <f t="shared" si="38"/>
        <v>0</v>
      </c>
      <c r="L76" s="22">
        <f t="shared" si="38"/>
        <v>22000000</v>
      </c>
    </row>
    <row r="77" spans="1:12" ht="63" x14ac:dyDescent="0.25">
      <c r="A77" s="53" t="s">
        <v>142</v>
      </c>
      <c r="B77" s="54" t="s">
        <v>17</v>
      </c>
      <c r="C77" s="55" t="s">
        <v>143</v>
      </c>
      <c r="D77" s="21" t="s">
        <v>123</v>
      </c>
      <c r="E77" s="21"/>
      <c r="F77" s="21"/>
      <c r="G77" s="22">
        <f>22000000</f>
        <v>22000000</v>
      </c>
      <c r="H77" s="22">
        <f>[1]январь!J74</f>
        <v>1415626.3500000003</v>
      </c>
      <c r="I77" s="22">
        <f>107791.63+121664.08+385975.96+168932.57+4818+209020.94+78774.12+7652.73+113878.6+81602.49+50426.32+3100+101472.6+21874.58+128130.16+87635.95+157929.31+35775.32+4934.53+24704.29+11136.78+97730.9+50231.1</f>
        <v>2055192.9600000002</v>
      </c>
      <c r="J77" s="24">
        <f>H77+I77</f>
        <v>3470819.3100000005</v>
      </c>
      <c r="K77" s="24">
        <v>0</v>
      </c>
      <c r="L77" s="24">
        <f>G77+K77</f>
        <v>22000000</v>
      </c>
    </row>
    <row r="78" spans="1:12" ht="47.25" x14ac:dyDescent="0.25">
      <c r="A78" s="15" t="s">
        <v>144</v>
      </c>
      <c r="B78" s="16"/>
      <c r="C78" s="17" t="s">
        <v>145</v>
      </c>
      <c r="D78" s="17"/>
      <c r="E78" s="17"/>
      <c r="F78" s="17"/>
      <c r="G78" s="18">
        <f>G79</f>
        <v>0</v>
      </c>
      <c r="H78" s="18">
        <f t="shared" ref="H78:J79" si="39">H79</f>
        <v>0</v>
      </c>
      <c r="I78" s="18">
        <f t="shared" si="39"/>
        <v>0</v>
      </c>
      <c r="J78" s="18">
        <f t="shared" si="39"/>
        <v>0</v>
      </c>
      <c r="K78" s="18">
        <f t="shared" ref="K78:L78" si="40">K79</f>
        <v>0</v>
      </c>
      <c r="L78" s="18">
        <f t="shared" si="40"/>
        <v>0</v>
      </c>
    </row>
    <row r="79" spans="1:12" ht="47.25" x14ac:dyDescent="0.25">
      <c r="A79" s="53" t="s">
        <v>144</v>
      </c>
      <c r="B79" s="54"/>
      <c r="C79" s="55" t="s">
        <v>146</v>
      </c>
      <c r="D79" s="21"/>
      <c r="E79" s="21"/>
      <c r="F79" s="21"/>
      <c r="G79" s="22">
        <f>G80</f>
        <v>0</v>
      </c>
      <c r="H79" s="22">
        <f t="shared" si="39"/>
        <v>0</v>
      </c>
      <c r="I79" s="22">
        <f t="shared" si="39"/>
        <v>0</v>
      </c>
      <c r="J79" s="22">
        <f t="shared" si="39"/>
        <v>0</v>
      </c>
      <c r="K79" s="22">
        <v>0</v>
      </c>
      <c r="L79" s="22">
        <f>G79+K79</f>
        <v>0</v>
      </c>
    </row>
    <row r="80" spans="1:12" ht="47.25" x14ac:dyDescent="0.25">
      <c r="A80" s="53" t="s">
        <v>147</v>
      </c>
      <c r="B80" s="54" t="s">
        <v>17</v>
      </c>
      <c r="C80" s="55" t="s">
        <v>148</v>
      </c>
      <c r="D80" s="21" t="s">
        <v>123</v>
      </c>
      <c r="E80" s="21"/>
      <c r="F80" s="21"/>
      <c r="G80" s="22">
        <v>0</v>
      </c>
      <c r="H80" s="22">
        <f>[1]январь!J77</f>
        <v>0</v>
      </c>
      <c r="I80" s="22">
        <v>0</v>
      </c>
      <c r="J80" s="24">
        <f>H80+I80</f>
        <v>0</v>
      </c>
      <c r="K80" s="24">
        <v>0</v>
      </c>
      <c r="L80" s="22">
        <f>G80+K80</f>
        <v>0</v>
      </c>
    </row>
    <row r="81" spans="1:12" ht="78.75" x14ac:dyDescent="0.25">
      <c r="A81" s="47" t="s">
        <v>149</v>
      </c>
      <c r="B81" s="36"/>
      <c r="C81" s="17" t="s">
        <v>150</v>
      </c>
      <c r="D81" s="17"/>
      <c r="E81" s="17"/>
      <c r="F81" s="17"/>
      <c r="G81" s="18">
        <f t="shared" ref="G81:L81" si="41">G82+G84</f>
        <v>5245000</v>
      </c>
      <c r="H81" s="18">
        <f>H82+H84</f>
        <v>139686.47</v>
      </c>
      <c r="I81" s="18">
        <f>I82+I84</f>
        <v>321244.49</v>
      </c>
      <c r="J81" s="18">
        <f>J82+J84</f>
        <v>460930.95999999996</v>
      </c>
      <c r="K81" s="18">
        <f t="shared" si="41"/>
        <v>0</v>
      </c>
      <c r="L81" s="18">
        <f t="shared" si="41"/>
        <v>5245000</v>
      </c>
    </row>
    <row r="82" spans="1:12" ht="78.75" x14ac:dyDescent="0.25">
      <c r="A82" s="50" t="s">
        <v>151</v>
      </c>
      <c r="B82" s="38"/>
      <c r="C82" s="21" t="s">
        <v>152</v>
      </c>
      <c r="D82" s="21"/>
      <c r="E82" s="21"/>
      <c r="F82" s="21"/>
      <c r="G82" s="22">
        <f t="shared" ref="G82:L82" si="42">G83</f>
        <v>840000</v>
      </c>
      <c r="H82" s="22">
        <f>H83</f>
        <v>62686.47</v>
      </c>
      <c r="I82" s="22">
        <f>I83</f>
        <v>57391.39</v>
      </c>
      <c r="J82" s="22">
        <f>J83</f>
        <v>120077.86</v>
      </c>
      <c r="K82" s="22">
        <f t="shared" si="42"/>
        <v>0</v>
      </c>
      <c r="L82" s="22">
        <f t="shared" si="42"/>
        <v>840000</v>
      </c>
    </row>
    <row r="83" spans="1:12" ht="65.25" customHeight="1" x14ac:dyDescent="0.25">
      <c r="A83" s="61" t="s">
        <v>153</v>
      </c>
      <c r="B83" s="62" t="s">
        <v>17</v>
      </c>
      <c r="C83" s="21" t="s">
        <v>154</v>
      </c>
      <c r="D83" s="21" t="s">
        <v>123</v>
      </c>
      <c r="E83" s="21"/>
      <c r="F83" s="21"/>
      <c r="G83" s="22">
        <f>840000</f>
        <v>840000</v>
      </c>
      <c r="H83" s="22">
        <f>[1]январь!J80</f>
        <v>62686.47</v>
      </c>
      <c r="I83" s="22">
        <f>57391.39</f>
        <v>57391.39</v>
      </c>
      <c r="J83" s="24">
        <f>H83+I83</f>
        <v>120077.86</v>
      </c>
      <c r="K83" s="24">
        <v>0</v>
      </c>
      <c r="L83" s="24">
        <f>G83+K83</f>
        <v>840000</v>
      </c>
    </row>
    <row r="84" spans="1:12" ht="94.5" x14ac:dyDescent="0.25">
      <c r="A84" s="63" t="s">
        <v>155</v>
      </c>
      <c r="B84" s="64"/>
      <c r="C84" s="21" t="s">
        <v>156</v>
      </c>
      <c r="D84" s="21"/>
      <c r="E84" s="21"/>
      <c r="F84" s="21"/>
      <c r="G84" s="22">
        <f t="shared" ref="G84:L84" si="43">G85</f>
        <v>4405000</v>
      </c>
      <c r="H84" s="22">
        <f>H85</f>
        <v>77000</v>
      </c>
      <c r="I84" s="22">
        <f>I85</f>
        <v>263853.09999999998</v>
      </c>
      <c r="J84" s="22">
        <f>J85</f>
        <v>340853.1</v>
      </c>
      <c r="K84" s="22">
        <f t="shared" si="43"/>
        <v>0</v>
      </c>
      <c r="L84" s="22">
        <f t="shared" si="43"/>
        <v>4405000</v>
      </c>
    </row>
    <row r="85" spans="1:12" ht="94.5" x14ac:dyDescent="0.25">
      <c r="A85" s="63" t="s">
        <v>157</v>
      </c>
      <c r="B85" s="64" t="s">
        <v>17</v>
      </c>
      <c r="C85" s="21" t="s">
        <v>158</v>
      </c>
      <c r="D85" s="21" t="s">
        <v>123</v>
      </c>
      <c r="E85" s="21"/>
      <c r="F85" s="21"/>
      <c r="G85" s="22">
        <f>4405000</f>
        <v>4405000</v>
      </c>
      <c r="H85" s="22">
        <f>[1]январь!J82</f>
        <v>77000</v>
      </c>
      <c r="I85" s="22">
        <f>92875.79+94741.65+44376.61+31859.05</f>
        <v>263853.09999999998</v>
      </c>
      <c r="J85" s="22">
        <f>H85+I85</f>
        <v>340853.1</v>
      </c>
      <c r="K85" s="22">
        <v>0</v>
      </c>
      <c r="L85" s="22">
        <f>G85+K85</f>
        <v>4405000</v>
      </c>
    </row>
    <row r="86" spans="1:12" ht="15.75" x14ac:dyDescent="0.25">
      <c r="A86" s="13" t="s">
        <v>159</v>
      </c>
      <c r="B86" s="65"/>
      <c r="C86" s="7" t="s">
        <v>160</v>
      </c>
      <c r="D86" s="7"/>
      <c r="E86" s="7"/>
      <c r="F86" s="7"/>
      <c r="G86" s="8">
        <f t="shared" ref="G86:L86" si="44">G87</f>
        <v>0</v>
      </c>
      <c r="H86" s="8">
        <f>H87</f>
        <v>0</v>
      </c>
      <c r="I86" s="8">
        <f>I87</f>
        <v>0</v>
      </c>
      <c r="J86" s="8">
        <f>J87</f>
        <v>0</v>
      </c>
      <c r="K86" s="8">
        <f t="shared" si="44"/>
        <v>0</v>
      </c>
      <c r="L86" s="8">
        <f t="shared" si="44"/>
        <v>0</v>
      </c>
    </row>
    <row r="87" spans="1:12" ht="15.75" x14ac:dyDescent="0.25">
      <c r="A87" s="15" t="s">
        <v>161</v>
      </c>
      <c r="B87" s="16"/>
      <c r="C87" s="17" t="s">
        <v>162</v>
      </c>
      <c r="D87" s="17"/>
      <c r="E87" s="17"/>
      <c r="F87" s="17"/>
      <c r="G87" s="18">
        <f t="shared" ref="G87:L87" si="45">G88+G89+G90+G92</f>
        <v>0</v>
      </c>
      <c r="H87" s="18">
        <f>H88+H89+H90+H92</f>
        <v>0</v>
      </c>
      <c r="I87" s="18">
        <f>I88+I89+I90+I92</f>
        <v>0</v>
      </c>
      <c r="J87" s="18">
        <f>J88+J89+J90+J92</f>
        <v>0</v>
      </c>
      <c r="K87" s="18">
        <f t="shared" si="45"/>
        <v>0</v>
      </c>
      <c r="L87" s="18">
        <f t="shared" si="45"/>
        <v>0</v>
      </c>
    </row>
    <row r="88" spans="1:12" ht="31.5" x14ac:dyDescent="0.25">
      <c r="A88" s="19" t="s">
        <v>163</v>
      </c>
      <c r="B88" s="20" t="s">
        <v>17</v>
      </c>
      <c r="C88" s="66" t="s">
        <v>164</v>
      </c>
      <c r="D88" s="21" t="s">
        <v>165</v>
      </c>
      <c r="E88" s="21"/>
      <c r="F88" s="21"/>
      <c r="G88" s="22">
        <f>0</f>
        <v>0</v>
      </c>
      <c r="H88" s="22">
        <f>[1]январь!J85</f>
        <v>0</v>
      </c>
      <c r="I88" s="22">
        <v>0</v>
      </c>
      <c r="J88" s="24">
        <f>H88+I88</f>
        <v>0</v>
      </c>
      <c r="K88" s="24">
        <v>0</v>
      </c>
      <c r="L88" s="24">
        <f>I88+J88</f>
        <v>0</v>
      </c>
    </row>
    <row r="89" spans="1:12" ht="15.75" x14ac:dyDescent="0.25">
      <c r="A89" s="19" t="s">
        <v>166</v>
      </c>
      <c r="B89" s="20" t="s">
        <v>17</v>
      </c>
      <c r="C89" s="66" t="s">
        <v>167</v>
      </c>
      <c r="D89" s="21" t="s">
        <v>165</v>
      </c>
      <c r="E89" s="21"/>
      <c r="F89" s="21"/>
      <c r="G89" s="22">
        <f>0</f>
        <v>0</v>
      </c>
      <c r="H89" s="22">
        <f>[1]январь!J86</f>
        <v>0</v>
      </c>
      <c r="I89" s="22">
        <v>0</v>
      </c>
      <c r="J89" s="24">
        <f>H89+I89</f>
        <v>0</v>
      </c>
      <c r="K89" s="24">
        <v>0</v>
      </c>
      <c r="L89" s="24">
        <f>I89+J89</f>
        <v>0</v>
      </c>
    </row>
    <row r="90" spans="1:12" ht="15.75" x14ac:dyDescent="0.25">
      <c r="A90" s="19" t="s">
        <v>168</v>
      </c>
      <c r="B90" s="20"/>
      <c r="C90" s="66" t="s">
        <v>169</v>
      </c>
      <c r="D90" s="21"/>
      <c r="E90" s="21"/>
      <c r="F90" s="21"/>
      <c r="G90" s="22">
        <f t="shared" ref="G90:L90" si="46">G91</f>
        <v>0</v>
      </c>
      <c r="H90" s="22">
        <f>H91</f>
        <v>0</v>
      </c>
      <c r="I90" s="22">
        <f>I91</f>
        <v>0</v>
      </c>
      <c r="J90" s="22">
        <f>J91</f>
        <v>0</v>
      </c>
      <c r="K90" s="22">
        <f t="shared" si="46"/>
        <v>0</v>
      </c>
      <c r="L90" s="22">
        <f t="shared" si="46"/>
        <v>0</v>
      </c>
    </row>
    <row r="91" spans="1:12" ht="15.75" x14ac:dyDescent="0.25">
      <c r="A91" s="19" t="s">
        <v>170</v>
      </c>
      <c r="B91" s="20" t="s">
        <v>17</v>
      </c>
      <c r="C91" s="66" t="s">
        <v>171</v>
      </c>
      <c r="D91" s="21" t="s">
        <v>165</v>
      </c>
      <c r="E91" s="21"/>
      <c r="F91" s="21"/>
      <c r="G91" s="22">
        <f>0</f>
        <v>0</v>
      </c>
      <c r="H91" s="22">
        <f>[1]январь!J88</f>
        <v>0</v>
      </c>
      <c r="I91" s="22">
        <v>0</v>
      </c>
      <c r="J91" s="24">
        <f>H91+I91</f>
        <v>0</v>
      </c>
      <c r="K91" s="24">
        <v>0</v>
      </c>
      <c r="L91" s="24">
        <f>I91+J91</f>
        <v>0</v>
      </c>
    </row>
    <row r="92" spans="1:12" ht="36" customHeight="1" x14ac:dyDescent="0.25">
      <c r="A92" s="19" t="s">
        <v>172</v>
      </c>
      <c r="B92" s="20" t="s">
        <v>17</v>
      </c>
      <c r="C92" s="67" t="s">
        <v>173</v>
      </c>
      <c r="D92" s="55" t="s">
        <v>165</v>
      </c>
      <c r="E92" s="55"/>
      <c r="F92" s="55"/>
      <c r="G92" s="29">
        <f>0</f>
        <v>0</v>
      </c>
      <c r="H92" s="22">
        <f>[1]январь!J89</f>
        <v>0</v>
      </c>
      <c r="I92" s="22">
        <v>0</v>
      </c>
      <c r="J92" s="24">
        <f>H92+I92</f>
        <v>0</v>
      </c>
      <c r="K92" s="24">
        <v>0</v>
      </c>
      <c r="L92" s="24">
        <f>I92+J92</f>
        <v>0</v>
      </c>
    </row>
    <row r="93" spans="1:12" ht="31.5" x14ac:dyDescent="0.25">
      <c r="A93" s="68" t="s">
        <v>174</v>
      </c>
      <c r="B93" s="44"/>
      <c r="C93" s="69" t="s">
        <v>175</v>
      </c>
      <c r="D93" s="70"/>
      <c r="E93" s="45"/>
      <c r="F93" s="45"/>
      <c r="G93" s="46">
        <f t="shared" ref="G93:L93" si="47">G94+G97</f>
        <v>300000</v>
      </c>
      <c r="H93" s="46">
        <f>H94+H97</f>
        <v>0</v>
      </c>
      <c r="I93" s="46">
        <f>I94+I97</f>
        <v>454950.92000000004</v>
      </c>
      <c r="J93" s="46">
        <f>J94+J97</f>
        <v>454950.92000000004</v>
      </c>
      <c r="K93" s="46">
        <f t="shared" si="47"/>
        <v>509938.98</v>
      </c>
      <c r="L93" s="46">
        <f t="shared" si="47"/>
        <v>809938.98</v>
      </c>
    </row>
    <row r="94" spans="1:12" ht="15.75" x14ac:dyDescent="0.25">
      <c r="A94" s="71" t="s">
        <v>176</v>
      </c>
      <c r="B94" s="16"/>
      <c r="C94" s="72" t="s">
        <v>177</v>
      </c>
      <c r="D94" s="73"/>
      <c r="E94" s="17"/>
      <c r="F94" s="17"/>
      <c r="G94" s="18">
        <f t="shared" ref="G94:L95" si="48">G95</f>
        <v>0</v>
      </c>
      <c r="H94" s="18">
        <f t="shared" si="48"/>
        <v>0</v>
      </c>
      <c r="I94" s="18">
        <f t="shared" si="48"/>
        <v>0</v>
      </c>
      <c r="J94" s="18">
        <f t="shared" si="48"/>
        <v>0</v>
      </c>
      <c r="K94" s="18">
        <f t="shared" si="48"/>
        <v>0</v>
      </c>
      <c r="L94" s="18">
        <f t="shared" si="48"/>
        <v>0</v>
      </c>
    </row>
    <row r="95" spans="1:12" ht="15.75" x14ac:dyDescent="0.25">
      <c r="A95" s="74" t="s">
        <v>178</v>
      </c>
      <c r="B95" s="75"/>
      <c r="C95" s="76" t="s">
        <v>179</v>
      </c>
      <c r="D95" s="77"/>
      <c r="E95" s="78"/>
      <c r="F95" s="78"/>
      <c r="G95" s="29">
        <f t="shared" si="48"/>
        <v>0</v>
      </c>
      <c r="H95" s="29">
        <f>H96</f>
        <v>0</v>
      </c>
      <c r="I95" s="29">
        <f>I96</f>
        <v>0</v>
      </c>
      <c r="J95" s="29">
        <f>J96</f>
        <v>0</v>
      </c>
      <c r="K95" s="29">
        <f>K96</f>
        <v>0</v>
      </c>
      <c r="L95" s="29">
        <f>L96</f>
        <v>0</v>
      </c>
    </row>
    <row r="96" spans="1:12" ht="31.5" x14ac:dyDescent="0.25">
      <c r="A96" s="74" t="s">
        <v>180</v>
      </c>
      <c r="B96" s="20" t="s">
        <v>17</v>
      </c>
      <c r="C96" s="21" t="s">
        <v>181</v>
      </c>
      <c r="D96" s="21" t="s">
        <v>123</v>
      </c>
      <c r="E96" s="78"/>
      <c r="F96" s="78"/>
      <c r="G96" s="29">
        <f>0</f>
        <v>0</v>
      </c>
      <c r="H96" s="29">
        <f>[1]январь!J93</f>
        <v>0</v>
      </c>
      <c r="I96" s="29">
        <v>0</v>
      </c>
      <c r="J96" s="29">
        <f>H96+I96</f>
        <v>0</v>
      </c>
      <c r="K96" s="29">
        <v>0</v>
      </c>
      <c r="L96" s="29">
        <f>G96+K96</f>
        <v>0</v>
      </c>
    </row>
    <row r="97" spans="1:12" ht="15.75" x14ac:dyDescent="0.25">
      <c r="A97" s="71" t="s">
        <v>182</v>
      </c>
      <c r="B97" s="79"/>
      <c r="C97" s="72" t="s">
        <v>183</v>
      </c>
      <c r="D97" s="73"/>
      <c r="E97" s="17"/>
      <c r="F97" s="17"/>
      <c r="G97" s="18">
        <f t="shared" ref="G97:L97" si="49">G98</f>
        <v>300000</v>
      </c>
      <c r="H97" s="18">
        <f>H98</f>
        <v>0</v>
      </c>
      <c r="I97" s="18">
        <f>I98</f>
        <v>454950.92000000004</v>
      </c>
      <c r="J97" s="18">
        <f>J98</f>
        <v>454950.92000000004</v>
      </c>
      <c r="K97" s="18">
        <f t="shared" si="49"/>
        <v>509938.98</v>
      </c>
      <c r="L97" s="18">
        <f t="shared" si="49"/>
        <v>809938.98</v>
      </c>
    </row>
    <row r="98" spans="1:12" ht="15.75" x14ac:dyDescent="0.25">
      <c r="A98" s="80" t="s">
        <v>184</v>
      </c>
      <c r="B98" s="81"/>
      <c r="C98" s="76" t="s">
        <v>185</v>
      </c>
      <c r="D98" s="55"/>
      <c r="E98" s="55"/>
      <c r="F98" s="55"/>
      <c r="G98" s="29">
        <f>SUM(G99)</f>
        <v>300000</v>
      </c>
      <c r="H98" s="29">
        <f>SUM(H99)</f>
        <v>0</v>
      </c>
      <c r="I98" s="29">
        <f>I99</f>
        <v>454950.92000000004</v>
      </c>
      <c r="J98" s="29">
        <f>SUM(J99)</f>
        <v>454950.92000000004</v>
      </c>
      <c r="K98" s="29">
        <f>SUM(K99)</f>
        <v>509938.98</v>
      </c>
      <c r="L98" s="29">
        <f>SUM(L99)</f>
        <v>809938.98</v>
      </c>
    </row>
    <row r="99" spans="1:12" ht="15.75" x14ac:dyDescent="0.25">
      <c r="A99" s="53" t="s">
        <v>186</v>
      </c>
      <c r="B99" s="20" t="s">
        <v>17</v>
      </c>
      <c r="C99" s="21" t="s">
        <v>187</v>
      </c>
      <c r="D99" s="21" t="s">
        <v>123</v>
      </c>
      <c r="E99" s="82"/>
      <c r="F99" s="82"/>
      <c r="G99" s="23">
        <f>300000</f>
        <v>300000</v>
      </c>
      <c r="H99" s="23">
        <f>[1]январь!J96</f>
        <v>0</v>
      </c>
      <c r="I99" s="23">
        <f>238090.92+1780+37080+178000</f>
        <v>454950.92000000004</v>
      </c>
      <c r="J99" s="26">
        <f>H99+I99</f>
        <v>454950.92000000004</v>
      </c>
      <c r="K99" s="26">
        <f>200000+309938.98</f>
        <v>509938.98</v>
      </c>
      <c r="L99" s="26">
        <f>G99+K99</f>
        <v>809938.98</v>
      </c>
    </row>
    <row r="100" spans="1:12" ht="31.5" x14ac:dyDescent="0.25">
      <c r="A100" s="13" t="s">
        <v>188</v>
      </c>
      <c r="B100" s="14"/>
      <c r="C100" s="7" t="s">
        <v>189</v>
      </c>
      <c r="D100" s="7"/>
      <c r="E100" s="7"/>
      <c r="F100" s="7"/>
      <c r="G100" s="8">
        <f t="shared" ref="G100:L100" si="50">G101+G103+G109</f>
        <v>56500000</v>
      </c>
      <c r="H100" s="8">
        <f>H101+H103+H109</f>
        <v>4364623.57</v>
      </c>
      <c r="I100" s="8">
        <f>I101+I103+I109</f>
        <v>5222497.22</v>
      </c>
      <c r="J100" s="8">
        <f>J101+J103+J109</f>
        <v>9587120.790000001</v>
      </c>
      <c r="K100" s="8">
        <f t="shared" si="50"/>
        <v>15196000</v>
      </c>
      <c r="L100" s="8">
        <f t="shared" si="50"/>
        <v>71696000</v>
      </c>
    </row>
    <row r="101" spans="1:12" ht="15.75" x14ac:dyDescent="0.25">
      <c r="A101" s="15" t="s">
        <v>190</v>
      </c>
      <c r="B101" s="16"/>
      <c r="C101" s="17" t="s">
        <v>191</v>
      </c>
      <c r="D101" s="17"/>
      <c r="E101" s="17"/>
      <c r="F101" s="17"/>
      <c r="G101" s="18">
        <f t="shared" ref="G101:L101" si="51">G102</f>
        <v>50000000</v>
      </c>
      <c r="H101" s="18">
        <f>H102</f>
        <v>4096030.4000000004</v>
      </c>
      <c r="I101" s="18">
        <f>I102</f>
        <v>5047011.83</v>
      </c>
      <c r="J101" s="18">
        <f>J102</f>
        <v>9143042.2300000004</v>
      </c>
      <c r="K101" s="18">
        <f t="shared" si="51"/>
        <v>0</v>
      </c>
      <c r="L101" s="18">
        <f t="shared" si="51"/>
        <v>50000000</v>
      </c>
    </row>
    <row r="102" spans="1:12" ht="31.5" x14ac:dyDescent="0.25">
      <c r="A102" s="19" t="s">
        <v>192</v>
      </c>
      <c r="B102" s="20" t="s">
        <v>17</v>
      </c>
      <c r="C102" s="21" t="s">
        <v>193</v>
      </c>
      <c r="D102" s="21" t="s">
        <v>123</v>
      </c>
      <c r="E102" s="21"/>
      <c r="F102" s="21"/>
      <c r="G102" s="22">
        <f>50000000</f>
        <v>50000000</v>
      </c>
      <c r="H102" s="22">
        <f>[1]январь!J99</f>
        <v>4096030.4000000004</v>
      </c>
      <c r="I102" s="22">
        <f>222010.36+67100+371365.7+699211.51+69440.28+113608.83+287424.81+18638.88+98100+150612.13+142478.33+12700+58816.66+373499.33+484730.01+325330.49+365168.99+215280.53+178381.99+45532+536160.15+211420.85</f>
        <v>5047011.83</v>
      </c>
      <c r="J102" s="24">
        <f>H102+I102</f>
        <v>9143042.2300000004</v>
      </c>
      <c r="K102" s="24">
        <v>0</v>
      </c>
      <c r="L102" s="24">
        <f>G102+K102</f>
        <v>50000000</v>
      </c>
    </row>
    <row r="103" spans="1:12" ht="78.75" x14ac:dyDescent="0.25">
      <c r="A103" s="13" t="s">
        <v>194</v>
      </c>
      <c r="B103" s="14"/>
      <c r="C103" s="7" t="s">
        <v>195</v>
      </c>
      <c r="D103" s="7"/>
      <c r="E103" s="7"/>
      <c r="F103" s="7"/>
      <c r="G103" s="8">
        <f t="shared" ref="G103:L103" si="52">G104+G106</f>
        <v>6500000</v>
      </c>
      <c r="H103" s="8">
        <f>H104+H106</f>
        <v>88918.54</v>
      </c>
      <c r="I103" s="8">
        <f>I104+I106</f>
        <v>88511.039999999994</v>
      </c>
      <c r="J103" s="8">
        <f>J104+J106</f>
        <v>177429.58</v>
      </c>
      <c r="K103" s="8">
        <f t="shared" si="52"/>
        <v>0</v>
      </c>
      <c r="L103" s="8">
        <f t="shared" si="52"/>
        <v>6500000</v>
      </c>
    </row>
    <row r="104" spans="1:12" ht="94.5" x14ac:dyDescent="0.25">
      <c r="A104" s="15" t="s">
        <v>196</v>
      </c>
      <c r="B104" s="16"/>
      <c r="C104" s="17" t="s">
        <v>197</v>
      </c>
      <c r="D104" s="17"/>
      <c r="E104" s="17"/>
      <c r="F104" s="17"/>
      <c r="G104" s="18">
        <f t="shared" ref="G104:L104" si="53">G105</f>
        <v>6500000</v>
      </c>
      <c r="H104" s="18">
        <f>H105</f>
        <v>88918.54</v>
      </c>
      <c r="I104" s="18">
        <f>I105</f>
        <v>88511.039999999994</v>
      </c>
      <c r="J104" s="18">
        <f>J105</f>
        <v>177429.58</v>
      </c>
      <c r="K104" s="18">
        <f t="shared" si="53"/>
        <v>0</v>
      </c>
      <c r="L104" s="18">
        <f t="shared" si="53"/>
        <v>6500000</v>
      </c>
    </row>
    <row r="105" spans="1:12" ht="80.25" customHeight="1" x14ac:dyDescent="0.25">
      <c r="A105" s="53" t="s">
        <v>198</v>
      </c>
      <c r="B105" s="54" t="s">
        <v>17</v>
      </c>
      <c r="C105" s="21" t="s">
        <v>199</v>
      </c>
      <c r="D105" s="21" t="s">
        <v>123</v>
      </c>
      <c r="E105" s="21"/>
      <c r="F105" s="21"/>
      <c r="G105" s="22">
        <f>6500000</f>
        <v>6500000</v>
      </c>
      <c r="H105" s="22">
        <f>[1]январь!J102</f>
        <v>88918.54</v>
      </c>
      <c r="I105" s="22">
        <f>88511.04</f>
        <v>88511.039999999994</v>
      </c>
      <c r="J105" s="24">
        <f>H105+I105</f>
        <v>177429.58</v>
      </c>
      <c r="K105" s="24">
        <v>0</v>
      </c>
      <c r="L105" s="24">
        <f>G105+K105</f>
        <v>6500000</v>
      </c>
    </row>
    <row r="106" spans="1:12" ht="80.25" customHeight="1" x14ac:dyDescent="0.25">
      <c r="A106" s="47" t="s">
        <v>200</v>
      </c>
      <c r="B106" s="36"/>
      <c r="C106" s="17" t="s">
        <v>201</v>
      </c>
      <c r="D106" s="17"/>
      <c r="E106" s="17"/>
      <c r="F106" s="17"/>
      <c r="G106" s="18">
        <f t="shared" ref="G106:L106" si="54">G107+G108</f>
        <v>0</v>
      </c>
      <c r="H106" s="18">
        <f>H107+H108</f>
        <v>0</v>
      </c>
      <c r="I106" s="18">
        <f>I107+I108</f>
        <v>0</v>
      </c>
      <c r="J106" s="18">
        <f>J107+J108</f>
        <v>0</v>
      </c>
      <c r="K106" s="18">
        <f t="shared" si="54"/>
        <v>0</v>
      </c>
      <c r="L106" s="18">
        <f t="shared" si="54"/>
        <v>0</v>
      </c>
    </row>
    <row r="107" spans="1:12" ht="78.75" x14ac:dyDescent="0.25">
      <c r="A107" s="50" t="s">
        <v>202</v>
      </c>
      <c r="B107" s="38" t="s">
        <v>17</v>
      </c>
      <c r="C107" s="21" t="s">
        <v>203</v>
      </c>
      <c r="D107" s="21" t="s">
        <v>123</v>
      </c>
      <c r="E107" s="21"/>
      <c r="F107" s="21"/>
      <c r="G107" s="22">
        <v>0</v>
      </c>
      <c r="H107" s="22">
        <f>[1]январь!J104</f>
        <v>0</v>
      </c>
      <c r="I107" s="22">
        <v>0</v>
      </c>
      <c r="J107" s="24">
        <f>H107+I107</f>
        <v>0</v>
      </c>
      <c r="K107" s="24">
        <v>0</v>
      </c>
      <c r="L107" s="24">
        <f>G107+K107</f>
        <v>0</v>
      </c>
    </row>
    <row r="108" spans="1:12" ht="76.5" customHeight="1" x14ac:dyDescent="0.25">
      <c r="A108" s="50" t="s">
        <v>204</v>
      </c>
      <c r="B108" s="38" t="s">
        <v>17</v>
      </c>
      <c r="C108" s="21" t="s">
        <v>205</v>
      </c>
      <c r="D108" s="21" t="s">
        <v>123</v>
      </c>
      <c r="E108" s="21"/>
      <c r="F108" s="21"/>
      <c r="G108" s="22">
        <v>0</v>
      </c>
      <c r="H108" s="22">
        <f>[1]январь!J105</f>
        <v>0</v>
      </c>
      <c r="I108" s="22">
        <v>0</v>
      </c>
      <c r="J108" s="24">
        <f>H108+I108</f>
        <v>0</v>
      </c>
      <c r="K108" s="24">
        <v>0</v>
      </c>
      <c r="L108" s="24">
        <f>G108+K108</f>
        <v>0</v>
      </c>
    </row>
    <row r="109" spans="1:12" ht="31.5" x14ac:dyDescent="0.25">
      <c r="A109" s="15" t="s">
        <v>206</v>
      </c>
      <c r="B109" s="16"/>
      <c r="C109" s="17" t="s">
        <v>207</v>
      </c>
      <c r="D109" s="17"/>
      <c r="E109" s="17"/>
      <c r="F109" s="17"/>
      <c r="G109" s="18">
        <f t="shared" ref="G109:L110" si="55">G110</f>
        <v>0</v>
      </c>
      <c r="H109" s="18">
        <f t="shared" si="55"/>
        <v>179674.63</v>
      </c>
      <c r="I109" s="18">
        <f t="shared" si="55"/>
        <v>86974.35</v>
      </c>
      <c r="J109" s="18">
        <f t="shared" si="55"/>
        <v>266648.98</v>
      </c>
      <c r="K109" s="18">
        <f t="shared" si="55"/>
        <v>15196000</v>
      </c>
      <c r="L109" s="18">
        <f t="shared" si="55"/>
        <v>15196000</v>
      </c>
    </row>
    <row r="110" spans="1:12" ht="31.5" x14ac:dyDescent="0.25">
      <c r="A110" s="19" t="s">
        <v>208</v>
      </c>
      <c r="B110" s="20"/>
      <c r="C110" s="21" t="s">
        <v>209</v>
      </c>
      <c r="D110" s="21"/>
      <c r="E110" s="21"/>
      <c r="F110" s="21"/>
      <c r="G110" s="23">
        <f t="shared" si="55"/>
        <v>0</v>
      </c>
      <c r="H110" s="23">
        <f t="shared" si="55"/>
        <v>179674.63</v>
      </c>
      <c r="I110" s="23">
        <f>I111</f>
        <v>86974.35</v>
      </c>
      <c r="J110" s="23">
        <f t="shared" si="55"/>
        <v>266648.98</v>
      </c>
      <c r="K110" s="23">
        <f t="shared" si="55"/>
        <v>15196000</v>
      </c>
      <c r="L110" s="23">
        <f t="shared" si="55"/>
        <v>15196000</v>
      </c>
    </row>
    <row r="111" spans="1:12" ht="47.25" x14ac:dyDescent="0.25">
      <c r="A111" s="50" t="s">
        <v>210</v>
      </c>
      <c r="B111" s="38" t="s">
        <v>17</v>
      </c>
      <c r="C111" s="21" t="s">
        <v>211</v>
      </c>
      <c r="D111" s="21" t="s">
        <v>123</v>
      </c>
      <c r="E111" s="21"/>
      <c r="F111" s="21"/>
      <c r="G111" s="23">
        <f>0</f>
        <v>0</v>
      </c>
      <c r="H111" s="23">
        <f>[1]январь!J108</f>
        <v>179674.63</v>
      </c>
      <c r="I111" s="23">
        <f>33522.79+53451.56</f>
        <v>86974.35</v>
      </c>
      <c r="J111" s="26">
        <f>H111+I111</f>
        <v>266648.98</v>
      </c>
      <c r="K111" s="26">
        <f>300000+14896000</f>
        <v>15196000</v>
      </c>
      <c r="L111" s="26">
        <f>G111+K111</f>
        <v>15196000</v>
      </c>
    </row>
    <row r="112" spans="1:12" ht="15.75" x14ac:dyDescent="0.25">
      <c r="A112" s="13" t="s">
        <v>212</v>
      </c>
      <c r="B112" s="14"/>
      <c r="C112" s="7" t="s">
        <v>213</v>
      </c>
      <c r="D112" s="7"/>
      <c r="E112" s="7"/>
      <c r="F112" s="7"/>
      <c r="G112" s="8">
        <f t="shared" ref="G112:L112" si="56">G113+G195+G198+G201+G207</f>
        <v>18425400</v>
      </c>
      <c r="H112" s="8">
        <f>H113+H195+H198+H201+H207</f>
        <v>436011.71</v>
      </c>
      <c r="I112" s="8">
        <f>I113+I195+I198+I201+I207</f>
        <v>602879.16999999993</v>
      </c>
      <c r="J112" s="8">
        <f>J113+J195+J198+J201+J207</f>
        <v>1038890.8800000001</v>
      </c>
      <c r="K112" s="8">
        <f t="shared" si="56"/>
        <v>14000</v>
      </c>
      <c r="L112" s="8">
        <f t="shared" si="56"/>
        <v>18439400</v>
      </c>
    </row>
    <row r="113" spans="1:12" ht="31.5" x14ac:dyDescent="0.25">
      <c r="A113" s="13" t="s">
        <v>214</v>
      </c>
      <c r="B113" s="14"/>
      <c r="C113" s="7" t="s">
        <v>215</v>
      </c>
      <c r="D113" s="7"/>
      <c r="E113" s="7"/>
      <c r="F113" s="7"/>
      <c r="G113" s="8">
        <f>G114+G119+G127+G138+G146+G152+G156+G164+G167+G169+G171+G175+G187+G193+G154</f>
        <v>2430000</v>
      </c>
      <c r="H113" s="8">
        <f>H114+H119+H127+H138+H146+H156+H164+H167+H169+H171+H175+H187+H193+H154</f>
        <v>263511.21000000002</v>
      </c>
      <c r="I113" s="8">
        <f>I114+I119+I127+I138+I146+I156+I164+I167+I169+I171+I175+I187+I193+I154</f>
        <v>307207.87</v>
      </c>
      <c r="J113" s="8">
        <f>J114+J119+J127+J138+J146+J156+J164+J167+J169+J171+J175+J187+J193+J154</f>
        <v>570719.08000000007</v>
      </c>
      <c r="K113" s="8">
        <f t="shared" ref="K113:L113" si="57">K114+K119+K127+K138+K146+K152+K156+K164+K167+K169+K171+K175+K187+K193+K154</f>
        <v>0</v>
      </c>
      <c r="L113" s="8">
        <f t="shared" si="57"/>
        <v>2430000</v>
      </c>
    </row>
    <row r="114" spans="1:12" ht="51.75" customHeight="1" x14ac:dyDescent="0.25">
      <c r="A114" s="83" t="s">
        <v>216</v>
      </c>
      <c r="B114" s="16"/>
      <c r="C114" s="17" t="s">
        <v>217</v>
      </c>
      <c r="D114" s="84"/>
      <c r="E114" s="17"/>
      <c r="F114" s="17"/>
      <c r="G114" s="18">
        <f>G116+G117+G118+G115</f>
        <v>35300</v>
      </c>
      <c r="H114" s="18">
        <f t="shared" ref="H114:J114" si="58">H116+H117+H118+H115</f>
        <v>3800</v>
      </c>
      <c r="I114" s="18">
        <f t="shared" si="58"/>
        <v>6900</v>
      </c>
      <c r="J114" s="18">
        <f t="shared" si="58"/>
        <v>10700</v>
      </c>
      <c r="K114" s="18">
        <f>K116+K117+K118+K115</f>
        <v>0</v>
      </c>
      <c r="L114" s="18">
        <f t="shared" ref="L114" si="59">L116+L117+L118+L115</f>
        <v>35300</v>
      </c>
    </row>
    <row r="115" spans="1:12" s="88" customFormat="1" ht="95.25" customHeight="1" x14ac:dyDescent="0.25">
      <c r="A115" s="85" t="s">
        <v>218</v>
      </c>
      <c r="B115" s="86" t="s">
        <v>17</v>
      </c>
      <c r="C115" s="67" t="s">
        <v>219</v>
      </c>
      <c r="D115" s="67" t="s">
        <v>220</v>
      </c>
      <c r="E115" s="87"/>
      <c r="F115" s="87"/>
      <c r="G115" s="27">
        <f>0</f>
        <v>0</v>
      </c>
      <c r="H115" s="27">
        <f>[1]январь!J112</f>
        <v>0</v>
      </c>
      <c r="I115" s="27">
        <v>0</v>
      </c>
      <c r="J115" s="27">
        <f>H115+I115</f>
        <v>0</v>
      </c>
      <c r="K115" s="27">
        <v>0</v>
      </c>
      <c r="L115" s="27">
        <f>G115+K115</f>
        <v>0</v>
      </c>
    </row>
    <row r="116" spans="1:12" ht="110.25" customHeight="1" x14ac:dyDescent="0.25">
      <c r="A116" s="89" t="s">
        <v>221</v>
      </c>
      <c r="B116" s="38" t="s">
        <v>17</v>
      </c>
      <c r="C116" s="66" t="s">
        <v>222</v>
      </c>
      <c r="D116" s="21" t="s">
        <v>220</v>
      </c>
      <c r="E116" s="67"/>
      <c r="F116" s="67"/>
      <c r="G116" s="27">
        <f>5500</f>
        <v>5500</v>
      </c>
      <c r="H116" s="27">
        <f>[1]январь!J113</f>
        <v>800</v>
      </c>
      <c r="I116" s="27">
        <f>200+600+100</f>
        <v>900</v>
      </c>
      <c r="J116" s="27">
        <f>H116+I116</f>
        <v>1700</v>
      </c>
      <c r="K116" s="27">
        <v>0</v>
      </c>
      <c r="L116" s="27">
        <f t="shared" ref="L116:L118" si="60">G116+K116</f>
        <v>5500</v>
      </c>
    </row>
    <row r="117" spans="1:12" ht="94.5" x14ac:dyDescent="0.25">
      <c r="A117" s="89" t="s">
        <v>223</v>
      </c>
      <c r="B117" s="38" t="s">
        <v>17</v>
      </c>
      <c r="C117" s="66" t="s">
        <v>224</v>
      </c>
      <c r="D117" s="21" t="s">
        <v>220</v>
      </c>
      <c r="E117" s="67"/>
      <c r="F117" s="67"/>
      <c r="G117" s="27">
        <f>1700</f>
        <v>1700</v>
      </c>
      <c r="H117" s="27">
        <f>[1]январь!J114</f>
        <v>0</v>
      </c>
      <c r="I117" s="27">
        <v>0</v>
      </c>
      <c r="J117" s="27">
        <f>H117+I117</f>
        <v>0</v>
      </c>
      <c r="K117" s="27">
        <v>0</v>
      </c>
      <c r="L117" s="27">
        <f t="shared" si="60"/>
        <v>1700</v>
      </c>
    </row>
    <row r="118" spans="1:12" ht="78.75" x14ac:dyDescent="0.25">
      <c r="A118" s="89" t="s">
        <v>225</v>
      </c>
      <c r="B118" s="38" t="s">
        <v>17</v>
      </c>
      <c r="C118" s="55" t="s">
        <v>226</v>
      </c>
      <c r="D118" s="21" t="s">
        <v>220</v>
      </c>
      <c r="E118" s="21"/>
      <c r="F118" s="21"/>
      <c r="G118" s="29">
        <f>28100</f>
        <v>28100</v>
      </c>
      <c r="H118" s="27">
        <f>[1]январь!J115</f>
        <v>3000</v>
      </c>
      <c r="I118" s="29">
        <f>1922.57+1077.43+3000</f>
        <v>6000</v>
      </c>
      <c r="J118" s="22">
        <f>H118+I118</f>
        <v>9000</v>
      </c>
      <c r="K118" s="22">
        <v>0</v>
      </c>
      <c r="L118" s="27">
        <f t="shared" si="60"/>
        <v>28100</v>
      </c>
    </row>
    <row r="119" spans="1:12" ht="81" customHeight="1" x14ac:dyDescent="0.25">
      <c r="A119" s="83" t="s">
        <v>227</v>
      </c>
      <c r="B119" s="36"/>
      <c r="C119" s="17" t="s">
        <v>228</v>
      </c>
      <c r="D119" s="17"/>
      <c r="E119" s="17"/>
      <c r="F119" s="17"/>
      <c r="G119" s="18">
        <f>G120+G121+G122+G123+G124+G125+G126</f>
        <v>92600</v>
      </c>
      <c r="H119" s="18">
        <f t="shared" ref="H119:J119" si="61">H120+H121+H122+H123+H124+H125+H126</f>
        <v>8002</v>
      </c>
      <c r="I119" s="18">
        <f t="shared" si="61"/>
        <v>20750.98</v>
      </c>
      <c r="J119" s="18">
        <f t="shared" si="61"/>
        <v>28752.98</v>
      </c>
      <c r="K119" s="18">
        <f t="shared" ref="K119" si="62">K120+K121+K122+K123+K124+K125+K126</f>
        <v>0</v>
      </c>
      <c r="L119" s="18">
        <f t="shared" ref="L119" si="63">L120+L121+L122+L123+L124+L125+L126</f>
        <v>92600</v>
      </c>
    </row>
    <row r="120" spans="1:12" ht="157.5" customHeight="1" x14ac:dyDescent="0.25">
      <c r="A120" s="90" t="s">
        <v>229</v>
      </c>
      <c r="B120" s="38" t="s">
        <v>17</v>
      </c>
      <c r="C120" s="66" t="s">
        <v>230</v>
      </c>
      <c r="D120" s="21" t="s">
        <v>220</v>
      </c>
      <c r="E120" s="87"/>
      <c r="F120" s="87"/>
      <c r="G120" s="27">
        <f>5800</f>
        <v>5800</v>
      </c>
      <c r="H120" s="27">
        <f>[1]январь!J117</f>
        <v>0</v>
      </c>
      <c r="I120" s="27">
        <f>2549</f>
        <v>2549</v>
      </c>
      <c r="J120" s="27">
        <f t="shared" ref="J120:J126" si="64">H120+I120</f>
        <v>2549</v>
      </c>
      <c r="K120" s="27">
        <v>0</v>
      </c>
      <c r="L120" s="27">
        <f>G120+K120</f>
        <v>5800</v>
      </c>
    </row>
    <row r="121" spans="1:12" ht="126.75" customHeight="1" x14ac:dyDescent="0.25">
      <c r="A121" s="90" t="s">
        <v>231</v>
      </c>
      <c r="B121" s="38" t="s">
        <v>17</v>
      </c>
      <c r="C121" s="66" t="s">
        <v>232</v>
      </c>
      <c r="D121" s="21" t="s">
        <v>220</v>
      </c>
      <c r="E121" s="67"/>
      <c r="F121" s="67"/>
      <c r="G121" s="27">
        <f>45400</f>
        <v>45400</v>
      </c>
      <c r="H121" s="27">
        <f>[1]январь!J118</f>
        <v>8002</v>
      </c>
      <c r="I121" s="27">
        <f>316.51+4000+1103.5+281.08+0.89</f>
        <v>5701.9800000000005</v>
      </c>
      <c r="J121" s="27">
        <f t="shared" si="64"/>
        <v>13703.98</v>
      </c>
      <c r="K121" s="27">
        <v>0</v>
      </c>
      <c r="L121" s="27">
        <f t="shared" ref="L121:L125" si="65">G121+K121</f>
        <v>45400</v>
      </c>
    </row>
    <row r="122" spans="1:12" ht="126.75" customHeight="1" x14ac:dyDescent="0.25">
      <c r="A122" s="90" t="s">
        <v>233</v>
      </c>
      <c r="B122" s="38" t="s">
        <v>17</v>
      </c>
      <c r="C122" s="66" t="s">
        <v>234</v>
      </c>
      <c r="D122" s="21" t="s">
        <v>220</v>
      </c>
      <c r="E122" s="67"/>
      <c r="F122" s="67"/>
      <c r="G122" s="27">
        <f>13300</f>
        <v>13300</v>
      </c>
      <c r="H122" s="27">
        <f>[1]январь!J119</f>
        <v>0</v>
      </c>
      <c r="I122" s="27">
        <v>0</v>
      </c>
      <c r="J122" s="27">
        <f t="shared" si="64"/>
        <v>0</v>
      </c>
      <c r="K122" s="27">
        <v>0</v>
      </c>
      <c r="L122" s="27">
        <f t="shared" si="65"/>
        <v>13300</v>
      </c>
    </row>
    <row r="123" spans="1:12" ht="110.25" x14ac:dyDescent="0.25">
      <c r="A123" s="90" t="s">
        <v>235</v>
      </c>
      <c r="B123" s="38" t="s">
        <v>17</v>
      </c>
      <c r="C123" s="66" t="s">
        <v>236</v>
      </c>
      <c r="D123" s="21" t="s">
        <v>220</v>
      </c>
      <c r="E123" s="67"/>
      <c r="F123" s="67"/>
      <c r="G123" s="27">
        <f>700</f>
        <v>700</v>
      </c>
      <c r="H123" s="27">
        <f>[1]январь!J120</f>
        <v>0</v>
      </c>
      <c r="I123" s="27">
        <v>0</v>
      </c>
      <c r="J123" s="27">
        <f t="shared" si="64"/>
        <v>0</v>
      </c>
      <c r="K123" s="27">
        <v>0</v>
      </c>
      <c r="L123" s="27">
        <f t="shared" si="65"/>
        <v>700</v>
      </c>
    </row>
    <row r="124" spans="1:12" ht="154.5" customHeight="1" x14ac:dyDescent="0.25">
      <c r="A124" s="90" t="s">
        <v>237</v>
      </c>
      <c r="B124" s="38" t="s">
        <v>17</v>
      </c>
      <c r="C124" s="66" t="s">
        <v>238</v>
      </c>
      <c r="D124" s="21" t="s">
        <v>220</v>
      </c>
      <c r="E124" s="67"/>
      <c r="F124" s="67"/>
      <c r="G124" s="27">
        <f>6300</f>
        <v>6300</v>
      </c>
      <c r="H124" s="27">
        <f>[1]январь!J121</f>
        <v>0</v>
      </c>
      <c r="I124" s="27">
        <v>0</v>
      </c>
      <c r="J124" s="27">
        <f t="shared" si="64"/>
        <v>0</v>
      </c>
      <c r="K124" s="27">
        <v>0</v>
      </c>
      <c r="L124" s="27">
        <f t="shared" si="65"/>
        <v>6300</v>
      </c>
    </row>
    <row r="125" spans="1:12" ht="96" customHeight="1" x14ac:dyDescent="0.25">
      <c r="A125" s="90" t="s">
        <v>239</v>
      </c>
      <c r="B125" s="38" t="s">
        <v>17</v>
      </c>
      <c r="C125" s="66" t="s">
        <v>240</v>
      </c>
      <c r="D125" s="21" t="s">
        <v>220</v>
      </c>
      <c r="E125" s="67"/>
      <c r="F125" s="67"/>
      <c r="G125" s="27">
        <f>18300</f>
        <v>18300</v>
      </c>
      <c r="H125" s="27">
        <f>[1]январь!J122</f>
        <v>0</v>
      </c>
      <c r="I125" s="27">
        <f>7000</f>
        <v>7000</v>
      </c>
      <c r="J125" s="27">
        <f t="shared" si="64"/>
        <v>7000</v>
      </c>
      <c r="K125" s="27">
        <f>-2700</f>
        <v>-2700</v>
      </c>
      <c r="L125" s="27">
        <f t="shared" si="65"/>
        <v>15600</v>
      </c>
    </row>
    <row r="126" spans="1:12" ht="93" customHeight="1" x14ac:dyDescent="0.25">
      <c r="A126" s="91" t="s">
        <v>241</v>
      </c>
      <c r="B126" s="38" t="s">
        <v>17</v>
      </c>
      <c r="C126" s="55" t="s">
        <v>242</v>
      </c>
      <c r="D126" s="21" t="s">
        <v>220</v>
      </c>
      <c r="E126" s="21"/>
      <c r="F126" s="21"/>
      <c r="G126" s="27">
        <f>2800</f>
        <v>2800</v>
      </c>
      <c r="H126" s="27">
        <f>[1]январь!J123</f>
        <v>0</v>
      </c>
      <c r="I126" s="27">
        <f>1500+4000</f>
        <v>5500</v>
      </c>
      <c r="J126" s="23">
        <f t="shared" si="64"/>
        <v>5500</v>
      </c>
      <c r="K126" s="23">
        <f>2700</f>
        <v>2700</v>
      </c>
      <c r="L126" s="27">
        <f>G126+K126</f>
        <v>5500</v>
      </c>
    </row>
    <row r="127" spans="1:12" ht="52.5" customHeight="1" x14ac:dyDescent="0.25">
      <c r="A127" s="92" t="s">
        <v>243</v>
      </c>
      <c r="B127" s="93"/>
      <c r="C127" s="7" t="s">
        <v>244</v>
      </c>
      <c r="D127" s="7"/>
      <c r="E127" s="7"/>
      <c r="F127" s="7"/>
      <c r="G127" s="8">
        <f>G128+G135</f>
        <v>20500</v>
      </c>
      <c r="H127" s="8">
        <f t="shared" ref="H127:J127" si="66">H128+H135</f>
        <v>2000</v>
      </c>
      <c r="I127" s="8">
        <f t="shared" si="66"/>
        <v>-2000</v>
      </c>
      <c r="J127" s="8">
        <f t="shared" si="66"/>
        <v>0</v>
      </c>
      <c r="K127" s="8">
        <f t="shared" ref="K127" si="67">K128+K135</f>
        <v>-2000</v>
      </c>
      <c r="L127" s="8">
        <f t="shared" ref="L127" si="68">L128+L135</f>
        <v>18500</v>
      </c>
    </row>
    <row r="128" spans="1:12" ht="94.5" x14ac:dyDescent="0.25">
      <c r="A128" s="83" t="s">
        <v>245</v>
      </c>
      <c r="B128" s="94"/>
      <c r="C128" s="17" t="s">
        <v>246</v>
      </c>
      <c r="D128" s="17"/>
      <c r="E128" s="17"/>
      <c r="F128" s="17"/>
      <c r="G128" s="18">
        <f>G129+G130+G131+G132+G133+G134</f>
        <v>14500</v>
      </c>
      <c r="H128" s="18">
        <f t="shared" ref="H128:J128" si="69">H129+H130+H131+H132+H133+H134</f>
        <v>2000</v>
      </c>
      <c r="I128" s="18">
        <f t="shared" si="69"/>
        <v>-2000</v>
      </c>
      <c r="J128" s="18">
        <f t="shared" si="69"/>
        <v>0</v>
      </c>
      <c r="K128" s="18">
        <f t="shared" ref="K128" si="70">K129+K130+K131+K132+K133+K134</f>
        <v>-2000</v>
      </c>
      <c r="L128" s="18">
        <f t="shared" ref="L128" si="71">L129+L130+L131+L132+L133+L134</f>
        <v>12500</v>
      </c>
    </row>
    <row r="129" spans="1:12" ht="94.5" x14ac:dyDescent="0.25">
      <c r="A129" s="91" t="s">
        <v>247</v>
      </c>
      <c r="B129" s="62" t="s">
        <v>17</v>
      </c>
      <c r="C129" s="55" t="s">
        <v>248</v>
      </c>
      <c r="D129" s="55" t="s">
        <v>249</v>
      </c>
      <c r="E129" s="55"/>
      <c r="F129" s="55"/>
      <c r="G129" s="29">
        <f>300</f>
        <v>300</v>
      </c>
      <c r="H129" s="29">
        <f>[1]январь!J126</f>
        <v>0</v>
      </c>
      <c r="I129" s="29">
        <v>0</v>
      </c>
      <c r="J129" s="29">
        <f t="shared" ref="J129:J134" si="72">H129+I129</f>
        <v>0</v>
      </c>
      <c r="K129" s="29">
        <v>0</v>
      </c>
      <c r="L129" s="29">
        <f>G129+K129</f>
        <v>300</v>
      </c>
    </row>
    <row r="130" spans="1:12" ht="98.25" customHeight="1" x14ac:dyDescent="0.25">
      <c r="A130" s="91" t="s">
        <v>250</v>
      </c>
      <c r="B130" s="62" t="s">
        <v>17</v>
      </c>
      <c r="C130" s="55" t="s">
        <v>251</v>
      </c>
      <c r="D130" s="55" t="s">
        <v>252</v>
      </c>
      <c r="E130" s="55"/>
      <c r="F130" s="55"/>
      <c r="G130" s="27">
        <f>0</f>
        <v>0</v>
      </c>
      <c r="H130" s="29">
        <f>[1]январь!J127</f>
        <v>2000</v>
      </c>
      <c r="I130" s="29">
        <f>-2000</f>
        <v>-2000</v>
      </c>
      <c r="J130" s="29">
        <f t="shared" si="72"/>
        <v>0</v>
      </c>
      <c r="K130" s="27">
        <v>0</v>
      </c>
      <c r="L130" s="27">
        <f t="shared" ref="L130:L134" si="73">G130+K130</f>
        <v>0</v>
      </c>
    </row>
    <row r="131" spans="1:12" ht="110.25" customHeight="1" x14ac:dyDescent="0.25">
      <c r="A131" s="90" t="s">
        <v>253</v>
      </c>
      <c r="B131" s="95" t="s">
        <v>17</v>
      </c>
      <c r="C131" s="66" t="s">
        <v>254</v>
      </c>
      <c r="D131" s="66" t="s">
        <v>252</v>
      </c>
      <c r="E131" s="55"/>
      <c r="F131" s="55"/>
      <c r="G131" s="27">
        <f>2500</f>
        <v>2500</v>
      </c>
      <c r="H131" s="27">
        <f>[1]январь!J128</f>
        <v>0</v>
      </c>
      <c r="I131" s="27">
        <v>0</v>
      </c>
      <c r="J131" s="27">
        <f t="shared" si="72"/>
        <v>0</v>
      </c>
      <c r="K131" s="27">
        <f>-2000</f>
        <v>-2000</v>
      </c>
      <c r="L131" s="27">
        <f t="shared" si="73"/>
        <v>500</v>
      </c>
    </row>
    <row r="132" spans="1:12" ht="94.5" customHeight="1" x14ac:dyDescent="0.25">
      <c r="A132" s="90" t="s">
        <v>255</v>
      </c>
      <c r="B132" s="95" t="s">
        <v>17</v>
      </c>
      <c r="C132" s="66" t="s">
        <v>256</v>
      </c>
      <c r="D132" s="66" t="s">
        <v>252</v>
      </c>
      <c r="E132" s="55"/>
      <c r="F132" s="55"/>
      <c r="G132" s="29">
        <f>0</f>
        <v>0</v>
      </c>
      <c r="H132" s="29">
        <f>[1]январь!J129</f>
        <v>0</v>
      </c>
      <c r="I132" s="29">
        <v>0</v>
      </c>
      <c r="J132" s="29">
        <f t="shared" si="72"/>
        <v>0</v>
      </c>
      <c r="K132" s="29">
        <v>0</v>
      </c>
      <c r="L132" s="29">
        <f t="shared" si="73"/>
        <v>0</v>
      </c>
    </row>
    <row r="133" spans="1:12" ht="108.75" customHeight="1" x14ac:dyDescent="0.25">
      <c r="A133" s="91" t="s">
        <v>257</v>
      </c>
      <c r="B133" s="62" t="s">
        <v>17</v>
      </c>
      <c r="C133" s="55" t="s">
        <v>258</v>
      </c>
      <c r="D133" s="55" t="s">
        <v>259</v>
      </c>
      <c r="E133" s="55"/>
      <c r="F133" s="55"/>
      <c r="G133" s="29">
        <f>5000</f>
        <v>5000</v>
      </c>
      <c r="H133" s="29">
        <f>[1]январь!J130</f>
        <v>0</v>
      </c>
      <c r="I133" s="29">
        <v>0</v>
      </c>
      <c r="J133" s="29">
        <f t="shared" si="72"/>
        <v>0</v>
      </c>
      <c r="K133" s="29">
        <v>0</v>
      </c>
      <c r="L133" s="29">
        <f t="shared" si="73"/>
        <v>5000</v>
      </c>
    </row>
    <row r="134" spans="1:12" ht="96.75" customHeight="1" x14ac:dyDescent="0.25">
      <c r="A134" s="91" t="s">
        <v>247</v>
      </c>
      <c r="B134" s="62" t="s">
        <v>17</v>
      </c>
      <c r="C134" s="55" t="s">
        <v>260</v>
      </c>
      <c r="D134" s="55" t="s">
        <v>259</v>
      </c>
      <c r="E134" s="55"/>
      <c r="F134" s="55"/>
      <c r="G134" s="29">
        <f>6700</f>
        <v>6700</v>
      </c>
      <c r="H134" s="29">
        <f>[1]январь!J131</f>
        <v>0</v>
      </c>
      <c r="I134" s="29">
        <v>0</v>
      </c>
      <c r="J134" s="29">
        <f t="shared" si="72"/>
        <v>0</v>
      </c>
      <c r="K134" s="29">
        <v>0</v>
      </c>
      <c r="L134" s="29">
        <f t="shared" si="73"/>
        <v>6700</v>
      </c>
    </row>
    <row r="135" spans="1:12" ht="78.75" x14ac:dyDescent="0.25">
      <c r="A135" s="83" t="s">
        <v>261</v>
      </c>
      <c r="B135" s="36"/>
      <c r="C135" s="17" t="s">
        <v>262</v>
      </c>
      <c r="D135" s="17"/>
      <c r="E135" s="17"/>
      <c r="F135" s="17"/>
      <c r="G135" s="18">
        <f>G136+G137</f>
        <v>6000</v>
      </c>
      <c r="H135" s="18">
        <f t="shared" ref="H135:J135" si="74">H136+H137</f>
        <v>0</v>
      </c>
      <c r="I135" s="18">
        <f t="shared" si="74"/>
        <v>0</v>
      </c>
      <c r="J135" s="18">
        <f t="shared" si="74"/>
        <v>0</v>
      </c>
      <c r="K135" s="18">
        <f t="shared" ref="K135" si="75">K136+K137</f>
        <v>0</v>
      </c>
      <c r="L135" s="18">
        <f t="shared" ref="L135" si="76">L136+L137</f>
        <v>6000</v>
      </c>
    </row>
    <row r="136" spans="1:12" ht="77.25" customHeight="1" x14ac:dyDescent="0.25">
      <c r="A136" s="91" t="s">
        <v>263</v>
      </c>
      <c r="B136" s="38" t="s">
        <v>17</v>
      </c>
      <c r="C136" s="55" t="s">
        <v>264</v>
      </c>
      <c r="D136" s="21" t="s">
        <v>220</v>
      </c>
      <c r="E136" s="21"/>
      <c r="F136" s="21"/>
      <c r="G136" s="29">
        <f>5300</f>
        <v>5300</v>
      </c>
      <c r="H136" s="29">
        <f>[1]январь!J133</f>
        <v>0</v>
      </c>
      <c r="I136" s="29">
        <v>0</v>
      </c>
      <c r="J136" s="22">
        <f>H136+I136</f>
        <v>0</v>
      </c>
      <c r="K136" s="22">
        <v>0</v>
      </c>
      <c r="L136" s="22">
        <f>G136+K136</f>
        <v>5300</v>
      </c>
    </row>
    <row r="137" spans="1:12" ht="78" customHeight="1" x14ac:dyDescent="0.25">
      <c r="A137" s="91" t="s">
        <v>265</v>
      </c>
      <c r="B137" s="38" t="s">
        <v>17</v>
      </c>
      <c r="C137" s="55" t="s">
        <v>266</v>
      </c>
      <c r="D137" s="21" t="s">
        <v>220</v>
      </c>
      <c r="E137" s="21"/>
      <c r="F137" s="21"/>
      <c r="G137" s="29">
        <f>700</f>
        <v>700</v>
      </c>
      <c r="H137" s="29">
        <f>[1]январь!J134</f>
        <v>0</v>
      </c>
      <c r="I137" s="29">
        <v>0</v>
      </c>
      <c r="J137" s="22">
        <f>H137+I137</f>
        <v>0</v>
      </c>
      <c r="K137" s="22">
        <v>0</v>
      </c>
      <c r="L137" s="22">
        <f>G137+K137</f>
        <v>700</v>
      </c>
    </row>
    <row r="138" spans="1:12" ht="65.25" customHeight="1" x14ac:dyDescent="0.25">
      <c r="A138" s="96" t="s">
        <v>267</v>
      </c>
      <c r="B138" s="97"/>
      <c r="C138" s="98" t="s">
        <v>268</v>
      </c>
      <c r="D138" s="98"/>
      <c r="E138" s="99"/>
      <c r="F138" s="99"/>
      <c r="G138" s="100">
        <f>G139+G144</f>
        <v>0</v>
      </c>
      <c r="H138" s="100">
        <f t="shared" ref="H138:J138" si="77">H139+H144</f>
        <v>2000</v>
      </c>
      <c r="I138" s="100">
        <f t="shared" si="77"/>
        <v>17000</v>
      </c>
      <c r="J138" s="100">
        <f t="shared" si="77"/>
        <v>19000</v>
      </c>
      <c r="K138" s="100">
        <f t="shared" ref="K138" si="78">K139+K144</f>
        <v>4000</v>
      </c>
      <c r="L138" s="100">
        <f t="shared" ref="L138" si="79">L139+L144</f>
        <v>4000</v>
      </c>
    </row>
    <row r="139" spans="1:12" ht="93.75" customHeight="1" x14ac:dyDescent="0.25">
      <c r="A139" s="101" t="s">
        <v>269</v>
      </c>
      <c r="B139" s="102"/>
      <c r="C139" s="103" t="s">
        <v>270</v>
      </c>
      <c r="D139" s="103"/>
      <c r="E139" s="104"/>
      <c r="F139" s="104"/>
      <c r="G139" s="105">
        <f>G141+G140+G142+G143</f>
        <v>0</v>
      </c>
      <c r="H139" s="105">
        <f t="shared" ref="H139:J139" si="80">H141+H140+H142+H143</f>
        <v>2000</v>
      </c>
      <c r="I139" s="105">
        <f t="shared" si="80"/>
        <v>15000</v>
      </c>
      <c r="J139" s="105">
        <f t="shared" si="80"/>
        <v>17000</v>
      </c>
      <c r="K139" s="105">
        <f t="shared" ref="K139" si="81">K141+K140+K142+K143</f>
        <v>2000</v>
      </c>
      <c r="L139" s="105">
        <f t="shared" ref="L139" si="82">L141+L140+L142+L143</f>
        <v>2000</v>
      </c>
    </row>
    <row r="140" spans="1:12" s="88" customFormat="1" ht="109.5" customHeight="1" x14ac:dyDescent="0.25">
      <c r="A140" s="90" t="s">
        <v>271</v>
      </c>
      <c r="B140" s="106" t="s">
        <v>17</v>
      </c>
      <c r="C140" s="66" t="s">
        <v>272</v>
      </c>
      <c r="D140" s="66" t="s">
        <v>252</v>
      </c>
      <c r="E140" s="107"/>
      <c r="F140" s="107"/>
      <c r="G140" s="108">
        <f>0</f>
        <v>0</v>
      </c>
      <c r="H140" s="108">
        <f>[1]январь!J137</f>
        <v>0</v>
      </c>
      <c r="I140" s="108">
        <f>15000</f>
        <v>15000</v>
      </c>
      <c r="J140" s="108">
        <f>H140+I140</f>
        <v>15000</v>
      </c>
      <c r="K140" s="108">
        <v>0</v>
      </c>
      <c r="L140" s="108">
        <f>G140+K140</f>
        <v>0</v>
      </c>
    </row>
    <row r="141" spans="1:12" ht="125.25" customHeight="1" x14ac:dyDescent="0.25">
      <c r="A141" s="90" t="s">
        <v>273</v>
      </c>
      <c r="B141" s="38" t="s">
        <v>17</v>
      </c>
      <c r="C141" s="66" t="s">
        <v>274</v>
      </c>
      <c r="D141" s="66" t="s">
        <v>252</v>
      </c>
      <c r="E141" s="109"/>
      <c r="F141" s="109"/>
      <c r="G141" s="108">
        <f>0</f>
        <v>0</v>
      </c>
      <c r="H141" s="108">
        <f>[1]январь!J138</f>
        <v>0</v>
      </c>
      <c r="I141" s="110">
        <f>250-250+250-250</f>
        <v>0</v>
      </c>
      <c r="J141" s="111">
        <f t="shared" ref="J141:J143" si="83">H141+I141</f>
        <v>0</v>
      </c>
      <c r="K141" s="242">
        <v>0</v>
      </c>
      <c r="L141" s="108">
        <f t="shared" ref="L141:L143" si="84">G141+K141</f>
        <v>0</v>
      </c>
    </row>
    <row r="142" spans="1:12" ht="94.5" x14ac:dyDescent="0.25">
      <c r="A142" s="90" t="s">
        <v>275</v>
      </c>
      <c r="B142" s="38" t="s">
        <v>17</v>
      </c>
      <c r="C142" s="66" t="s">
        <v>276</v>
      </c>
      <c r="D142" s="66" t="s">
        <v>252</v>
      </c>
      <c r="E142" s="109"/>
      <c r="F142" s="109"/>
      <c r="G142" s="108">
        <f>0</f>
        <v>0</v>
      </c>
      <c r="H142" s="108">
        <f>[1]январь!J139</f>
        <v>2000</v>
      </c>
      <c r="I142" s="108">
        <v>0</v>
      </c>
      <c r="J142" s="242">
        <f t="shared" si="83"/>
        <v>2000</v>
      </c>
      <c r="K142" s="242">
        <v>2000</v>
      </c>
      <c r="L142" s="108">
        <f t="shared" si="84"/>
        <v>2000</v>
      </c>
    </row>
    <row r="143" spans="1:12" ht="144.75" customHeight="1" x14ac:dyDescent="0.25">
      <c r="A143" s="90" t="s">
        <v>277</v>
      </c>
      <c r="B143" s="38" t="s">
        <v>17</v>
      </c>
      <c r="C143" s="66" t="s">
        <v>278</v>
      </c>
      <c r="D143" s="66" t="s">
        <v>279</v>
      </c>
      <c r="E143" s="109"/>
      <c r="F143" s="109"/>
      <c r="G143" s="110">
        <f>0</f>
        <v>0</v>
      </c>
      <c r="H143" s="108">
        <f>[1]январь!J140</f>
        <v>0</v>
      </c>
      <c r="I143" s="110">
        <v>0</v>
      </c>
      <c r="J143" s="111">
        <f t="shared" si="83"/>
        <v>0</v>
      </c>
      <c r="K143" s="111">
        <v>0</v>
      </c>
      <c r="L143" s="108">
        <f t="shared" si="84"/>
        <v>0</v>
      </c>
    </row>
    <row r="144" spans="1:12" ht="94.5" x14ac:dyDescent="0.25">
      <c r="A144" s="101" t="s">
        <v>280</v>
      </c>
      <c r="B144" s="112"/>
      <c r="C144" s="103" t="s">
        <v>281</v>
      </c>
      <c r="D144" s="103"/>
      <c r="E144" s="113"/>
      <c r="F144" s="113"/>
      <c r="G144" s="105">
        <f>G145</f>
        <v>0</v>
      </c>
      <c r="H144" s="105">
        <f t="shared" ref="H144:J144" si="85">H145</f>
        <v>0</v>
      </c>
      <c r="I144" s="105">
        <f t="shared" si="85"/>
        <v>2000</v>
      </c>
      <c r="J144" s="105">
        <f t="shared" si="85"/>
        <v>2000</v>
      </c>
      <c r="K144" s="105">
        <f t="shared" ref="K144:L144" si="86">K145</f>
        <v>2000</v>
      </c>
      <c r="L144" s="105">
        <f t="shared" si="86"/>
        <v>2000</v>
      </c>
    </row>
    <row r="145" spans="1:12" ht="94.5" x14ac:dyDescent="0.25">
      <c r="A145" s="90" t="s">
        <v>282</v>
      </c>
      <c r="B145" s="38" t="s">
        <v>17</v>
      </c>
      <c r="C145" s="66" t="s">
        <v>283</v>
      </c>
      <c r="D145" s="66" t="s">
        <v>220</v>
      </c>
      <c r="E145" s="109"/>
      <c r="F145" s="109"/>
      <c r="G145" s="108">
        <v>0</v>
      </c>
      <c r="H145" s="108">
        <v>0</v>
      </c>
      <c r="I145" s="108">
        <f>2000</f>
        <v>2000</v>
      </c>
      <c r="J145" s="242">
        <f t="shared" ref="J145" si="87">H145+I145</f>
        <v>2000</v>
      </c>
      <c r="K145" s="242">
        <v>2000</v>
      </c>
      <c r="L145" s="242">
        <f>G145+K145</f>
        <v>2000</v>
      </c>
    </row>
    <row r="146" spans="1:12" ht="63.75" customHeight="1" x14ac:dyDescent="0.25">
      <c r="A146" s="92" t="s">
        <v>284</v>
      </c>
      <c r="B146" s="114"/>
      <c r="C146" s="7" t="s">
        <v>285</v>
      </c>
      <c r="D146" s="7"/>
      <c r="E146" s="7"/>
      <c r="F146" s="7"/>
      <c r="G146" s="115">
        <f>G147+G150</f>
        <v>400000</v>
      </c>
      <c r="H146" s="115">
        <f t="shared" ref="H146:J146" si="88">H147+H150</f>
        <v>0</v>
      </c>
      <c r="I146" s="115">
        <f t="shared" si="88"/>
        <v>0</v>
      </c>
      <c r="J146" s="115">
        <f t="shared" si="88"/>
        <v>0</v>
      </c>
      <c r="K146" s="115">
        <f t="shared" ref="K146" si="89">K147+K150</f>
        <v>0</v>
      </c>
      <c r="L146" s="115">
        <f t="shared" ref="L146" si="90">L147+L150</f>
        <v>400000</v>
      </c>
    </row>
    <row r="147" spans="1:12" ht="97.5" customHeight="1" x14ac:dyDescent="0.25">
      <c r="A147" s="15" t="s">
        <v>286</v>
      </c>
      <c r="B147" s="16"/>
      <c r="C147" s="17" t="s">
        <v>287</v>
      </c>
      <c r="D147" s="17"/>
      <c r="E147" s="17"/>
      <c r="F147" s="17"/>
      <c r="G147" s="18">
        <f>G148+G149</f>
        <v>400000</v>
      </c>
      <c r="H147" s="18">
        <f t="shared" ref="H147:J147" si="91">H148+H149</f>
        <v>0</v>
      </c>
      <c r="I147" s="18">
        <f t="shared" si="91"/>
        <v>0</v>
      </c>
      <c r="J147" s="18">
        <f t="shared" si="91"/>
        <v>0</v>
      </c>
      <c r="K147" s="18">
        <f t="shared" ref="K147" si="92">K148+K149</f>
        <v>0</v>
      </c>
      <c r="L147" s="18">
        <f t="shared" ref="L147" si="93">L148+L149</f>
        <v>400000</v>
      </c>
    </row>
    <row r="148" spans="1:12" ht="131.25" customHeight="1" x14ac:dyDescent="0.25">
      <c r="A148" s="53" t="s">
        <v>288</v>
      </c>
      <c r="B148" s="62" t="s">
        <v>17</v>
      </c>
      <c r="C148" s="55" t="s">
        <v>289</v>
      </c>
      <c r="D148" s="55" t="s">
        <v>290</v>
      </c>
      <c r="E148" s="55"/>
      <c r="F148" s="55"/>
      <c r="G148" s="29">
        <f>0</f>
        <v>0</v>
      </c>
      <c r="H148" s="29">
        <f>[1]январь!J143</f>
        <v>0</v>
      </c>
      <c r="I148" s="29">
        <v>0</v>
      </c>
      <c r="J148" s="22">
        <f>H148+I148</f>
        <v>0</v>
      </c>
      <c r="K148" s="22">
        <v>0</v>
      </c>
      <c r="L148" s="22">
        <f>G148+K148</f>
        <v>0</v>
      </c>
    </row>
    <row r="149" spans="1:12" ht="129" customHeight="1" x14ac:dyDescent="0.25">
      <c r="A149" s="53" t="s">
        <v>291</v>
      </c>
      <c r="B149" s="62" t="s">
        <v>17</v>
      </c>
      <c r="C149" s="55" t="s">
        <v>292</v>
      </c>
      <c r="D149" s="55" t="s">
        <v>249</v>
      </c>
      <c r="E149" s="55"/>
      <c r="F149" s="55"/>
      <c r="G149" s="29">
        <f>400000</f>
        <v>400000</v>
      </c>
      <c r="H149" s="29">
        <f>[1]январь!J144</f>
        <v>0</v>
      </c>
      <c r="I149" s="22">
        <v>0</v>
      </c>
      <c r="J149" s="22">
        <f>H149+I149</f>
        <v>0</v>
      </c>
      <c r="K149" s="22">
        <v>0</v>
      </c>
      <c r="L149" s="22">
        <f>G149+K149</f>
        <v>400000</v>
      </c>
    </row>
    <row r="150" spans="1:12" ht="78.75" x14ac:dyDescent="0.25">
      <c r="A150" s="116" t="s">
        <v>293</v>
      </c>
      <c r="B150" s="117"/>
      <c r="C150" s="103" t="s">
        <v>294</v>
      </c>
      <c r="D150" s="118"/>
      <c r="E150" s="118"/>
      <c r="F150" s="118"/>
      <c r="G150" s="119">
        <f>G151</f>
        <v>0</v>
      </c>
      <c r="H150" s="119">
        <f t="shared" ref="H150:J150" si="94">H151</f>
        <v>0</v>
      </c>
      <c r="I150" s="119">
        <f t="shared" si="94"/>
        <v>0</v>
      </c>
      <c r="J150" s="119">
        <f t="shared" si="94"/>
        <v>0</v>
      </c>
      <c r="K150" s="119">
        <f t="shared" ref="K150:L150" si="95">K151</f>
        <v>0</v>
      </c>
      <c r="L150" s="119">
        <f t="shared" si="95"/>
        <v>0</v>
      </c>
    </row>
    <row r="151" spans="1:12" ht="76.5" customHeight="1" x14ac:dyDescent="0.25">
      <c r="A151" s="30" t="s">
        <v>295</v>
      </c>
      <c r="B151" s="95" t="s">
        <v>17</v>
      </c>
      <c r="C151" s="66" t="s">
        <v>296</v>
      </c>
      <c r="D151" s="55" t="s">
        <v>220</v>
      </c>
      <c r="E151" s="55"/>
      <c r="F151" s="55"/>
      <c r="G151" s="29">
        <f>0</f>
        <v>0</v>
      </c>
      <c r="H151" s="29">
        <f>[1]январь!J146</f>
        <v>0</v>
      </c>
      <c r="I151" s="22">
        <v>0</v>
      </c>
      <c r="J151" s="22">
        <f>H151+I151</f>
        <v>0</v>
      </c>
      <c r="K151" s="22">
        <v>0</v>
      </c>
      <c r="L151" s="22">
        <f>G151+K151</f>
        <v>0</v>
      </c>
    </row>
    <row r="152" spans="1:12" ht="76.5" customHeight="1" x14ac:dyDescent="0.25">
      <c r="A152" s="92" t="s">
        <v>297</v>
      </c>
      <c r="B152" s="114"/>
      <c r="C152" s="7" t="s">
        <v>298</v>
      </c>
      <c r="D152" s="7"/>
      <c r="E152" s="7"/>
      <c r="F152" s="7"/>
      <c r="G152" s="115">
        <f>G153</f>
        <v>1000</v>
      </c>
      <c r="H152" s="115">
        <f t="shared" ref="H152:J152" si="96">H153</f>
        <v>0</v>
      </c>
      <c r="I152" s="115">
        <f t="shared" si="96"/>
        <v>0</v>
      </c>
      <c r="J152" s="115">
        <f t="shared" si="96"/>
        <v>0</v>
      </c>
      <c r="K152" s="115">
        <f t="shared" ref="K152:L152" si="97">K153</f>
        <v>0</v>
      </c>
      <c r="L152" s="115">
        <f t="shared" si="97"/>
        <v>1000</v>
      </c>
    </row>
    <row r="153" spans="1:12" ht="76.5" customHeight="1" x14ac:dyDescent="0.25">
      <c r="A153" s="30" t="s">
        <v>299</v>
      </c>
      <c r="B153" s="95" t="s">
        <v>17</v>
      </c>
      <c r="C153" s="55" t="s">
        <v>300</v>
      </c>
      <c r="D153" s="55" t="s">
        <v>220</v>
      </c>
      <c r="E153" s="55"/>
      <c r="F153" s="55"/>
      <c r="G153" s="29">
        <v>1000</v>
      </c>
      <c r="H153" s="29">
        <f>[1]январь!J148</f>
        <v>0</v>
      </c>
      <c r="I153" s="22">
        <v>0</v>
      </c>
      <c r="J153" s="22">
        <f>H153+I153</f>
        <v>0</v>
      </c>
      <c r="K153" s="22">
        <v>0</v>
      </c>
      <c r="L153" s="22">
        <f>G153+K153</f>
        <v>1000</v>
      </c>
    </row>
    <row r="154" spans="1:12" ht="47.25" x14ac:dyDescent="0.25">
      <c r="A154" s="120" t="s">
        <v>301</v>
      </c>
      <c r="B154" s="121"/>
      <c r="C154" s="122" t="s">
        <v>302</v>
      </c>
      <c r="D154" s="123"/>
      <c r="E154" s="123"/>
      <c r="F154" s="123"/>
      <c r="G154" s="124">
        <f>G155</f>
        <v>0</v>
      </c>
      <c r="H154" s="124">
        <f t="shared" ref="H154:J154" si="98">H155</f>
        <v>0</v>
      </c>
      <c r="I154" s="124">
        <f t="shared" si="98"/>
        <v>0</v>
      </c>
      <c r="J154" s="124">
        <f t="shared" si="98"/>
        <v>0</v>
      </c>
      <c r="K154" s="124">
        <f t="shared" ref="K154:L154" si="99">K155</f>
        <v>0</v>
      </c>
      <c r="L154" s="124">
        <f t="shared" si="99"/>
        <v>0</v>
      </c>
    </row>
    <row r="155" spans="1:12" ht="68.25" customHeight="1" x14ac:dyDescent="0.25">
      <c r="A155" s="125" t="s">
        <v>303</v>
      </c>
      <c r="B155" s="64" t="s">
        <v>17</v>
      </c>
      <c r="C155" s="55" t="s">
        <v>304</v>
      </c>
      <c r="D155" s="55" t="s">
        <v>220</v>
      </c>
      <c r="E155" s="55"/>
      <c r="F155" s="55"/>
      <c r="G155" s="29">
        <f>17300-17300</f>
        <v>0</v>
      </c>
      <c r="H155" s="22">
        <f>[1]январь!J150</f>
        <v>0</v>
      </c>
      <c r="I155" s="22">
        <v>0</v>
      </c>
      <c r="J155" s="22">
        <f>H155+I155</f>
        <v>0</v>
      </c>
      <c r="K155" s="22">
        <v>0</v>
      </c>
      <c r="L155" s="22">
        <f>G155+K155</f>
        <v>0</v>
      </c>
    </row>
    <row r="156" spans="1:12" ht="64.5" customHeight="1" x14ac:dyDescent="0.25">
      <c r="A156" s="13" t="s">
        <v>305</v>
      </c>
      <c r="B156" s="114"/>
      <c r="C156" s="7" t="s">
        <v>306</v>
      </c>
      <c r="D156" s="7"/>
      <c r="E156" s="7"/>
      <c r="F156" s="7"/>
      <c r="G156" s="8">
        <f t="shared" ref="G156:L156" si="100">G157+G159</f>
        <v>44300</v>
      </c>
      <c r="H156" s="8">
        <f>H157+H159</f>
        <v>54000</v>
      </c>
      <c r="I156" s="8">
        <f>I157+I159</f>
        <v>0</v>
      </c>
      <c r="J156" s="8">
        <f>J157+J159</f>
        <v>54000</v>
      </c>
      <c r="K156" s="8">
        <f t="shared" si="100"/>
        <v>50000</v>
      </c>
      <c r="L156" s="8">
        <f t="shared" si="100"/>
        <v>94300</v>
      </c>
    </row>
    <row r="157" spans="1:12" ht="110.25" x14ac:dyDescent="0.25">
      <c r="A157" s="15" t="s">
        <v>307</v>
      </c>
      <c r="B157" s="36"/>
      <c r="C157" s="17" t="s">
        <v>308</v>
      </c>
      <c r="D157" s="17"/>
      <c r="E157" s="17"/>
      <c r="F157" s="17"/>
      <c r="G157" s="18">
        <f t="shared" ref="G157:L157" si="101">G158</f>
        <v>0</v>
      </c>
      <c r="H157" s="18">
        <f>H158</f>
        <v>0</v>
      </c>
      <c r="I157" s="18">
        <f>I158</f>
        <v>0</v>
      </c>
      <c r="J157" s="18">
        <f>J158</f>
        <v>0</v>
      </c>
      <c r="K157" s="18">
        <f t="shared" si="101"/>
        <v>0</v>
      </c>
      <c r="L157" s="18">
        <f t="shared" si="101"/>
        <v>0</v>
      </c>
    </row>
    <row r="158" spans="1:12" ht="99" customHeight="1" x14ac:dyDescent="0.25">
      <c r="A158" s="53" t="s">
        <v>309</v>
      </c>
      <c r="B158" s="62" t="s">
        <v>17</v>
      </c>
      <c r="C158" s="55" t="s">
        <v>310</v>
      </c>
      <c r="D158" s="55" t="s">
        <v>249</v>
      </c>
      <c r="E158" s="78"/>
      <c r="F158" s="78"/>
      <c r="G158" s="29">
        <f>0</f>
        <v>0</v>
      </c>
      <c r="H158" s="29">
        <f>[1]январь!J153</f>
        <v>0</v>
      </c>
      <c r="I158" s="29">
        <v>0</v>
      </c>
      <c r="J158" s="29">
        <f>H158+I158</f>
        <v>0</v>
      </c>
      <c r="K158" s="29">
        <v>0</v>
      </c>
      <c r="L158" s="29">
        <f>G158+K158</f>
        <v>0</v>
      </c>
    </row>
    <row r="159" spans="1:12" ht="94.5" x14ac:dyDescent="0.25">
      <c r="A159" s="15" t="s">
        <v>311</v>
      </c>
      <c r="B159" s="36"/>
      <c r="C159" s="17" t="s">
        <v>312</v>
      </c>
      <c r="D159" s="17"/>
      <c r="E159" s="17"/>
      <c r="F159" s="17"/>
      <c r="G159" s="18">
        <f>G160+G161+G162+G163</f>
        <v>44300</v>
      </c>
      <c r="H159" s="18">
        <f t="shared" ref="H159:J159" si="102">H160+H161+H162+H163</f>
        <v>54000</v>
      </c>
      <c r="I159" s="18">
        <f t="shared" si="102"/>
        <v>0</v>
      </c>
      <c r="J159" s="18">
        <f t="shared" si="102"/>
        <v>54000</v>
      </c>
      <c r="K159" s="18">
        <f t="shared" ref="K159" si="103">K160+K161+K162+K163</f>
        <v>50000</v>
      </c>
      <c r="L159" s="18">
        <f t="shared" ref="L159" si="104">L160+L161+L162+L163</f>
        <v>94300</v>
      </c>
    </row>
    <row r="160" spans="1:12" ht="109.5" customHeight="1" x14ac:dyDescent="0.25">
      <c r="A160" s="126" t="s">
        <v>313</v>
      </c>
      <c r="B160" s="62" t="s">
        <v>17</v>
      </c>
      <c r="C160" s="55" t="s">
        <v>314</v>
      </c>
      <c r="D160" s="55" t="s">
        <v>220</v>
      </c>
      <c r="E160" s="67"/>
      <c r="F160" s="67"/>
      <c r="G160" s="27">
        <v>0</v>
      </c>
      <c r="H160" s="27">
        <f>[1]январь!J155</f>
        <v>50000</v>
      </c>
      <c r="I160" s="27">
        <v>0</v>
      </c>
      <c r="J160" s="27">
        <f>H160+I160</f>
        <v>50000</v>
      </c>
      <c r="K160" s="27">
        <v>50000</v>
      </c>
      <c r="L160" s="27">
        <f>G160+K160</f>
        <v>50000</v>
      </c>
    </row>
    <row r="161" spans="1:12" ht="110.25" customHeight="1" x14ac:dyDescent="0.25">
      <c r="A161" s="126" t="s">
        <v>315</v>
      </c>
      <c r="B161" s="62" t="s">
        <v>17</v>
      </c>
      <c r="C161" s="55" t="s">
        <v>316</v>
      </c>
      <c r="D161" s="55" t="s">
        <v>220</v>
      </c>
      <c r="E161" s="67"/>
      <c r="F161" s="67"/>
      <c r="G161" s="27">
        <f>10000</f>
        <v>10000</v>
      </c>
      <c r="H161" s="27">
        <f>[1]январь!J156</f>
        <v>0</v>
      </c>
      <c r="I161" s="27">
        <v>0</v>
      </c>
      <c r="J161" s="27">
        <f>H161+I161</f>
        <v>0</v>
      </c>
      <c r="K161" s="27">
        <v>0</v>
      </c>
      <c r="L161" s="27">
        <f>G161+K161</f>
        <v>10000</v>
      </c>
    </row>
    <row r="162" spans="1:12" ht="107.25" customHeight="1" x14ac:dyDescent="0.25">
      <c r="A162" s="126" t="s">
        <v>317</v>
      </c>
      <c r="B162" s="62" t="s">
        <v>17</v>
      </c>
      <c r="C162" s="55" t="s">
        <v>318</v>
      </c>
      <c r="D162" s="55" t="s">
        <v>220</v>
      </c>
      <c r="E162" s="67"/>
      <c r="F162" s="67"/>
      <c r="G162" s="27">
        <f>10000</f>
        <v>10000</v>
      </c>
      <c r="H162" s="27">
        <f>[1]январь!J157</f>
        <v>0</v>
      </c>
      <c r="I162" s="27">
        <v>0</v>
      </c>
      <c r="J162" s="27">
        <f>H162+I162</f>
        <v>0</v>
      </c>
      <c r="K162" s="27">
        <v>0</v>
      </c>
      <c r="L162" s="27">
        <f>G162+K162</f>
        <v>10000</v>
      </c>
    </row>
    <row r="163" spans="1:12" ht="94.5" x14ac:dyDescent="0.25">
      <c r="A163" s="53" t="s">
        <v>319</v>
      </c>
      <c r="B163" s="62" t="s">
        <v>17</v>
      </c>
      <c r="C163" s="55" t="s">
        <v>320</v>
      </c>
      <c r="D163" s="55" t="s">
        <v>220</v>
      </c>
      <c r="E163" s="55"/>
      <c r="F163" s="55"/>
      <c r="G163" s="29">
        <f>24300</f>
        <v>24300</v>
      </c>
      <c r="H163" s="27">
        <f>[1]январь!J158</f>
        <v>4000</v>
      </c>
      <c r="I163" s="29">
        <v>0</v>
      </c>
      <c r="J163" s="29">
        <f>H163+I163</f>
        <v>4000</v>
      </c>
      <c r="K163" s="29">
        <v>0</v>
      </c>
      <c r="L163" s="27">
        <f>G163+K163</f>
        <v>24300</v>
      </c>
    </row>
    <row r="164" spans="1:12" ht="69" customHeight="1" x14ac:dyDescent="0.25">
      <c r="A164" s="15" t="s">
        <v>321</v>
      </c>
      <c r="B164" s="16"/>
      <c r="C164" s="17" t="s">
        <v>322</v>
      </c>
      <c r="D164" s="17"/>
      <c r="E164" s="17"/>
      <c r="F164" s="17"/>
      <c r="G164" s="18">
        <f>G165+G166</f>
        <v>6500</v>
      </c>
      <c r="H164" s="18">
        <f t="shared" ref="H164:J164" si="105">H165+H166</f>
        <v>750</v>
      </c>
      <c r="I164" s="18">
        <f t="shared" si="105"/>
        <v>300</v>
      </c>
      <c r="J164" s="18">
        <f t="shared" si="105"/>
        <v>1050</v>
      </c>
      <c r="K164" s="18">
        <f t="shared" ref="K164" si="106">K165+K166</f>
        <v>0</v>
      </c>
      <c r="L164" s="18">
        <f t="shared" ref="L164" si="107">L165+L166</f>
        <v>6500</v>
      </c>
    </row>
    <row r="165" spans="1:12" ht="127.5" customHeight="1" x14ac:dyDescent="0.25">
      <c r="A165" s="30" t="s">
        <v>323</v>
      </c>
      <c r="B165" s="95" t="s">
        <v>17</v>
      </c>
      <c r="C165" s="66" t="s">
        <v>324</v>
      </c>
      <c r="D165" s="66" t="s">
        <v>220</v>
      </c>
      <c r="E165" s="87"/>
      <c r="F165" s="87"/>
      <c r="G165" s="27">
        <f>6500</f>
        <v>6500</v>
      </c>
      <c r="H165" s="27">
        <f>[1]январь!J160</f>
        <v>750</v>
      </c>
      <c r="I165" s="27">
        <f>150+150</f>
        <v>300</v>
      </c>
      <c r="J165" s="27">
        <f>H165+I165</f>
        <v>1050</v>
      </c>
      <c r="K165" s="27">
        <v>0</v>
      </c>
      <c r="L165" s="27">
        <f>G165+K165</f>
        <v>6500</v>
      </c>
    </row>
    <row r="166" spans="1:12" ht="110.25" x14ac:dyDescent="0.25">
      <c r="A166" s="53" t="s">
        <v>325</v>
      </c>
      <c r="B166" s="62" t="s">
        <v>17</v>
      </c>
      <c r="C166" s="55" t="s">
        <v>326</v>
      </c>
      <c r="D166" s="55" t="s">
        <v>220</v>
      </c>
      <c r="E166" s="55"/>
      <c r="F166" s="55"/>
      <c r="G166" s="29">
        <f>0</f>
        <v>0</v>
      </c>
      <c r="H166" s="27">
        <f>[1]январь!J161</f>
        <v>0</v>
      </c>
      <c r="I166" s="29">
        <v>0</v>
      </c>
      <c r="J166" s="42">
        <f>H166+I166</f>
        <v>0</v>
      </c>
      <c r="K166" s="42">
        <v>0</v>
      </c>
      <c r="L166" s="27">
        <f>G166+K166</f>
        <v>0</v>
      </c>
    </row>
    <row r="167" spans="1:12" ht="126" customHeight="1" x14ac:dyDescent="0.25">
      <c r="A167" s="127" t="s">
        <v>327</v>
      </c>
      <c r="B167" s="128"/>
      <c r="C167" s="129"/>
      <c r="D167" s="129"/>
      <c r="E167" s="129"/>
      <c r="F167" s="129"/>
      <c r="G167" s="119">
        <f>G168</f>
        <v>0</v>
      </c>
      <c r="H167" s="119">
        <f t="shared" ref="H167:J167" si="108">H168</f>
        <v>0</v>
      </c>
      <c r="I167" s="119">
        <f t="shared" si="108"/>
        <v>0</v>
      </c>
      <c r="J167" s="119">
        <f t="shared" si="108"/>
        <v>0</v>
      </c>
      <c r="K167" s="119">
        <f t="shared" ref="K167:L167" si="109">K168</f>
        <v>0</v>
      </c>
      <c r="L167" s="119">
        <f t="shared" si="109"/>
        <v>0</v>
      </c>
    </row>
    <row r="168" spans="1:12" ht="126" x14ac:dyDescent="0.25">
      <c r="A168" s="53" t="s">
        <v>327</v>
      </c>
      <c r="B168" s="62" t="s">
        <v>17</v>
      </c>
      <c r="C168" s="55" t="s">
        <v>328</v>
      </c>
      <c r="D168" s="55" t="s">
        <v>329</v>
      </c>
      <c r="E168" s="55"/>
      <c r="F168" s="55"/>
      <c r="G168" s="29">
        <v>0</v>
      </c>
      <c r="H168" s="27">
        <f>[1]январь!J163</f>
        <v>0</v>
      </c>
      <c r="I168" s="29">
        <v>0</v>
      </c>
      <c r="J168" s="42">
        <f t="shared" ref="J168" si="110">H168+I168</f>
        <v>0</v>
      </c>
      <c r="K168" s="42">
        <v>0</v>
      </c>
      <c r="L168" s="42">
        <f>G168+K168</f>
        <v>0</v>
      </c>
    </row>
    <row r="169" spans="1:12" ht="63" x14ac:dyDescent="0.25">
      <c r="A169" s="116" t="s">
        <v>330</v>
      </c>
      <c r="B169" s="112"/>
      <c r="C169" s="103" t="s">
        <v>331</v>
      </c>
      <c r="D169" s="103"/>
      <c r="E169" s="103"/>
      <c r="F169" s="103"/>
      <c r="G169" s="130">
        <f t="shared" ref="G169:L169" si="111">G170</f>
        <v>3300</v>
      </c>
      <c r="H169" s="130">
        <f>H170</f>
        <v>0</v>
      </c>
      <c r="I169" s="130">
        <f>I170</f>
        <v>0</v>
      </c>
      <c r="J169" s="130">
        <f>J170</f>
        <v>0</v>
      </c>
      <c r="K169" s="130">
        <f t="shared" si="111"/>
        <v>0</v>
      </c>
      <c r="L169" s="130">
        <f t="shared" si="111"/>
        <v>3300</v>
      </c>
    </row>
    <row r="170" spans="1:12" ht="78.75" x14ac:dyDescent="0.25">
      <c r="A170" s="30" t="s">
        <v>332</v>
      </c>
      <c r="B170" s="95" t="s">
        <v>17</v>
      </c>
      <c r="C170" s="66" t="s">
        <v>333</v>
      </c>
      <c r="D170" s="66" t="s">
        <v>220</v>
      </c>
      <c r="E170" s="55"/>
      <c r="F170" s="55"/>
      <c r="G170" s="29">
        <f>3300</f>
        <v>3300</v>
      </c>
      <c r="H170" s="27">
        <f>[1]январь!J165</f>
        <v>0</v>
      </c>
      <c r="I170" s="29">
        <v>0</v>
      </c>
      <c r="J170" s="42">
        <f>H170+I170</f>
        <v>0</v>
      </c>
      <c r="K170" s="42">
        <v>0</v>
      </c>
      <c r="L170" s="42">
        <f>G170+K170</f>
        <v>3300</v>
      </c>
    </row>
    <row r="171" spans="1:12" ht="66" customHeight="1" x14ac:dyDescent="0.25">
      <c r="A171" s="15" t="s">
        <v>334</v>
      </c>
      <c r="B171" s="131"/>
      <c r="C171" s="17" t="s">
        <v>335</v>
      </c>
      <c r="D171" s="17"/>
      <c r="E171" s="17"/>
      <c r="F171" s="17"/>
      <c r="G171" s="18">
        <f>G172+G173+G174</f>
        <v>7300</v>
      </c>
      <c r="H171" s="18">
        <f t="shared" ref="H171:J171" si="112">H172+H173+H174</f>
        <v>0</v>
      </c>
      <c r="I171" s="18">
        <f t="shared" si="112"/>
        <v>0</v>
      </c>
      <c r="J171" s="18">
        <f t="shared" si="112"/>
        <v>0</v>
      </c>
      <c r="K171" s="18">
        <f t="shared" ref="K171" si="113">K172+K173+K174</f>
        <v>0</v>
      </c>
      <c r="L171" s="18">
        <f t="shared" ref="L171" si="114">L172+L173+L174</f>
        <v>7300</v>
      </c>
    </row>
    <row r="172" spans="1:12" s="88" customFormat="1" ht="126" x14ac:dyDescent="0.25">
      <c r="A172" s="132" t="s">
        <v>336</v>
      </c>
      <c r="B172" s="133" t="s">
        <v>17</v>
      </c>
      <c r="C172" s="107" t="s">
        <v>337</v>
      </c>
      <c r="D172" s="107" t="s">
        <v>220</v>
      </c>
      <c r="E172" s="134"/>
      <c r="F172" s="134"/>
      <c r="G172" s="108">
        <f>6000</f>
        <v>6000</v>
      </c>
      <c r="H172" s="27">
        <f>[1]январь!J167</f>
        <v>0</v>
      </c>
      <c r="I172" s="108">
        <v>0</v>
      </c>
      <c r="J172" s="42">
        <f t="shared" ref="J172:J173" si="115">H172+I172</f>
        <v>0</v>
      </c>
      <c r="K172" s="42">
        <v>0</v>
      </c>
      <c r="L172" s="42">
        <f>G172+K172</f>
        <v>6000</v>
      </c>
    </row>
    <row r="173" spans="1:12" s="88" customFormat="1" ht="140.25" customHeight="1" x14ac:dyDescent="0.25">
      <c r="A173" s="135" t="s">
        <v>338</v>
      </c>
      <c r="B173" s="133" t="s">
        <v>17</v>
      </c>
      <c r="C173" s="107" t="s">
        <v>339</v>
      </c>
      <c r="D173" s="107" t="s">
        <v>220</v>
      </c>
      <c r="E173" s="134"/>
      <c r="F173" s="134"/>
      <c r="G173" s="108">
        <f>300</f>
        <v>300</v>
      </c>
      <c r="H173" s="27">
        <f>[1]январь!J168</f>
        <v>0</v>
      </c>
      <c r="I173" s="108">
        <v>0</v>
      </c>
      <c r="J173" s="42">
        <f t="shared" si="115"/>
        <v>0</v>
      </c>
      <c r="K173" s="42">
        <v>0</v>
      </c>
      <c r="L173" s="42">
        <f t="shared" ref="L173:L174" si="116">G173+K173</f>
        <v>300</v>
      </c>
    </row>
    <row r="174" spans="1:12" ht="78.75" x14ac:dyDescent="0.25">
      <c r="A174" s="53" t="s">
        <v>340</v>
      </c>
      <c r="B174" s="136" t="s">
        <v>17</v>
      </c>
      <c r="C174" s="109" t="s">
        <v>341</v>
      </c>
      <c r="D174" s="109" t="s">
        <v>220</v>
      </c>
      <c r="E174" s="109"/>
      <c r="F174" s="109"/>
      <c r="G174" s="110">
        <f>1000</f>
        <v>1000</v>
      </c>
      <c r="H174" s="27">
        <f>[1]январь!J169</f>
        <v>0</v>
      </c>
      <c r="I174" s="110">
        <v>0</v>
      </c>
      <c r="J174" s="111">
        <f>H174+I174</f>
        <v>0</v>
      </c>
      <c r="K174" s="111">
        <v>0</v>
      </c>
      <c r="L174" s="42">
        <f t="shared" si="116"/>
        <v>1000</v>
      </c>
    </row>
    <row r="175" spans="1:12" ht="49.5" customHeight="1" x14ac:dyDescent="0.25">
      <c r="A175" s="13" t="s">
        <v>342</v>
      </c>
      <c r="B175" s="114"/>
      <c r="C175" s="7" t="s">
        <v>343</v>
      </c>
      <c r="D175" s="7"/>
      <c r="E175" s="7"/>
      <c r="F175" s="7"/>
      <c r="G175" s="8">
        <f t="shared" ref="G175:L175" si="117">G179+G176+G185</f>
        <v>105400</v>
      </c>
      <c r="H175" s="8">
        <f>H179+H176+H185</f>
        <v>50000</v>
      </c>
      <c r="I175" s="8">
        <f>I179+I176+I185</f>
        <v>0</v>
      </c>
      <c r="J175" s="8">
        <f>J179+J176+J185</f>
        <v>50000</v>
      </c>
      <c r="K175" s="8">
        <f t="shared" si="117"/>
        <v>0</v>
      </c>
      <c r="L175" s="8">
        <f t="shared" si="117"/>
        <v>105400</v>
      </c>
    </row>
    <row r="176" spans="1:12" ht="100.5" customHeight="1" x14ac:dyDescent="0.25">
      <c r="A176" s="15" t="s">
        <v>344</v>
      </c>
      <c r="B176" s="16"/>
      <c r="C176" s="17" t="s">
        <v>345</v>
      </c>
      <c r="D176" s="17"/>
      <c r="E176" s="17"/>
      <c r="F176" s="17"/>
      <c r="G176" s="18">
        <f>G177+G178</f>
        <v>18800</v>
      </c>
      <c r="H176" s="18">
        <f t="shared" ref="H176:J176" si="118">H177+H178</f>
        <v>0</v>
      </c>
      <c r="I176" s="18">
        <f t="shared" si="118"/>
        <v>0</v>
      </c>
      <c r="J176" s="18">
        <f t="shared" si="118"/>
        <v>0</v>
      </c>
      <c r="K176" s="18">
        <f t="shared" ref="K176" si="119">K177+K178</f>
        <v>0</v>
      </c>
      <c r="L176" s="18">
        <f t="shared" ref="L176" si="120">L177+L178</f>
        <v>18800</v>
      </c>
    </row>
    <row r="177" spans="1:12" ht="111.75" customHeight="1" x14ac:dyDescent="0.25">
      <c r="A177" s="53" t="s">
        <v>346</v>
      </c>
      <c r="B177" s="62" t="s">
        <v>17</v>
      </c>
      <c r="C177" s="55" t="s">
        <v>347</v>
      </c>
      <c r="D177" s="55" t="s">
        <v>290</v>
      </c>
      <c r="E177" s="78"/>
      <c r="F177" s="78"/>
      <c r="G177" s="29">
        <f>11500</f>
        <v>11500</v>
      </c>
      <c r="H177" s="29">
        <f>[1]январь!J172</f>
        <v>0</v>
      </c>
      <c r="I177" s="29">
        <v>0</v>
      </c>
      <c r="J177" s="111">
        <f>H177+I177</f>
        <v>0</v>
      </c>
      <c r="K177" s="111">
        <v>0</v>
      </c>
      <c r="L177" s="111">
        <f>G177+K177</f>
        <v>11500</v>
      </c>
    </row>
    <row r="178" spans="1:12" ht="156.75" customHeight="1" x14ac:dyDescent="0.25">
      <c r="A178" s="53" t="s">
        <v>348</v>
      </c>
      <c r="B178" s="62" t="s">
        <v>17</v>
      </c>
      <c r="C178" s="55" t="s">
        <v>349</v>
      </c>
      <c r="D178" s="55" t="s">
        <v>249</v>
      </c>
      <c r="E178" s="78"/>
      <c r="F178" s="78"/>
      <c r="G178" s="29">
        <f>7300</f>
        <v>7300</v>
      </c>
      <c r="H178" s="29">
        <f>[1]январь!J173</f>
        <v>0</v>
      </c>
      <c r="I178" s="29">
        <v>0</v>
      </c>
      <c r="J178" s="111">
        <f>H178+I178</f>
        <v>0</v>
      </c>
      <c r="K178" s="111">
        <v>0</v>
      </c>
      <c r="L178" s="111">
        <f>G178+K178</f>
        <v>7300</v>
      </c>
    </row>
    <row r="179" spans="1:12" ht="81" customHeight="1" x14ac:dyDescent="0.25">
      <c r="A179" s="15" t="s">
        <v>350</v>
      </c>
      <c r="B179" s="36"/>
      <c r="C179" s="17" t="s">
        <v>351</v>
      </c>
      <c r="D179" s="17"/>
      <c r="E179" s="17"/>
      <c r="F179" s="17"/>
      <c r="G179" s="18">
        <f>G180+G181+G182+G183+G184</f>
        <v>86600</v>
      </c>
      <c r="H179" s="18">
        <f t="shared" ref="H179:J179" si="121">H180+H181+H182+H183+H184</f>
        <v>50000</v>
      </c>
      <c r="I179" s="18">
        <f t="shared" si="121"/>
        <v>0</v>
      </c>
      <c r="J179" s="18">
        <f t="shared" si="121"/>
        <v>50000</v>
      </c>
      <c r="K179" s="18">
        <f t="shared" ref="K179" si="122">K180+K181+K182+K183+K184</f>
        <v>0</v>
      </c>
      <c r="L179" s="18">
        <f t="shared" ref="L179" si="123">L180+L181+L182+L183+L184</f>
        <v>86600</v>
      </c>
    </row>
    <row r="180" spans="1:12" ht="156" customHeight="1" x14ac:dyDescent="0.25">
      <c r="A180" s="53" t="s">
        <v>352</v>
      </c>
      <c r="B180" s="62" t="s">
        <v>17</v>
      </c>
      <c r="C180" s="55" t="s">
        <v>353</v>
      </c>
      <c r="D180" s="55" t="s">
        <v>249</v>
      </c>
      <c r="E180" s="55"/>
      <c r="F180" s="55"/>
      <c r="G180" s="29">
        <f>6700</f>
        <v>6700</v>
      </c>
      <c r="H180" s="29">
        <f>[1]январь!J175</f>
        <v>0</v>
      </c>
      <c r="I180" s="29">
        <v>0</v>
      </c>
      <c r="J180" s="22">
        <f t="shared" ref="J180:J186" si="124">H180+I180</f>
        <v>0</v>
      </c>
      <c r="K180" s="22">
        <v>0</v>
      </c>
      <c r="L180" s="22">
        <f>G180+K180</f>
        <v>6700</v>
      </c>
    </row>
    <row r="181" spans="1:12" ht="153.75" customHeight="1" x14ac:dyDescent="0.25">
      <c r="A181" s="53" t="s">
        <v>352</v>
      </c>
      <c r="B181" s="62" t="s">
        <v>17</v>
      </c>
      <c r="C181" s="55" t="s">
        <v>354</v>
      </c>
      <c r="D181" s="55" t="s">
        <v>220</v>
      </c>
      <c r="E181" s="55"/>
      <c r="F181" s="55"/>
      <c r="G181" s="27">
        <f>52400</f>
        <v>52400</v>
      </c>
      <c r="H181" s="27">
        <f>[1]январь!J176</f>
        <v>0</v>
      </c>
      <c r="I181" s="27">
        <v>0</v>
      </c>
      <c r="J181" s="23">
        <f t="shared" si="124"/>
        <v>0</v>
      </c>
      <c r="K181" s="23">
        <f>-33300</f>
        <v>-33300</v>
      </c>
      <c r="L181" s="23">
        <f t="shared" ref="L181:L184" si="125">G181+K181</f>
        <v>19100</v>
      </c>
    </row>
    <row r="182" spans="1:12" ht="93.75" customHeight="1" x14ac:dyDescent="0.25">
      <c r="A182" s="53" t="s">
        <v>355</v>
      </c>
      <c r="B182" s="95" t="s">
        <v>17</v>
      </c>
      <c r="C182" s="66" t="s">
        <v>356</v>
      </c>
      <c r="D182" s="66" t="s">
        <v>220</v>
      </c>
      <c r="E182" s="55"/>
      <c r="F182" s="55"/>
      <c r="G182" s="29">
        <f>6700</f>
        <v>6700</v>
      </c>
      <c r="H182" s="29">
        <f>[1]январь!J177</f>
        <v>0</v>
      </c>
      <c r="I182" s="29">
        <v>0</v>
      </c>
      <c r="J182" s="22">
        <f t="shared" si="124"/>
        <v>0</v>
      </c>
      <c r="K182" s="22">
        <v>0</v>
      </c>
      <c r="L182" s="22">
        <f t="shared" si="125"/>
        <v>6700</v>
      </c>
    </row>
    <row r="183" spans="1:12" ht="126" x14ac:dyDescent="0.25">
      <c r="A183" s="53" t="s">
        <v>357</v>
      </c>
      <c r="B183" s="95" t="s">
        <v>17</v>
      </c>
      <c r="C183" s="66" t="s">
        <v>358</v>
      </c>
      <c r="D183" s="66" t="s">
        <v>220</v>
      </c>
      <c r="E183" s="55"/>
      <c r="F183" s="55"/>
      <c r="G183" s="27">
        <f>16700</f>
        <v>16700</v>
      </c>
      <c r="H183" s="27">
        <f>[1]январь!J178</f>
        <v>50000</v>
      </c>
      <c r="I183" s="27">
        <v>0</v>
      </c>
      <c r="J183" s="23">
        <f t="shared" si="124"/>
        <v>50000</v>
      </c>
      <c r="K183" s="23">
        <v>33300</v>
      </c>
      <c r="L183" s="23">
        <f t="shared" si="125"/>
        <v>50000</v>
      </c>
    </row>
    <row r="184" spans="1:12" ht="66.75" customHeight="1" x14ac:dyDescent="0.25">
      <c r="A184" s="53" t="s">
        <v>359</v>
      </c>
      <c r="B184" s="62" t="s">
        <v>17</v>
      </c>
      <c r="C184" s="55" t="s">
        <v>360</v>
      </c>
      <c r="D184" s="55" t="s">
        <v>220</v>
      </c>
      <c r="E184" s="55"/>
      <c r="F184" s="55"/>
      <c r="G184" s="29">
        <f>4100</f>
        <v>4100</v>
      </c>
      <c r="H184" s="29">
        <f>[1]январь!J179</f>
        <v>0</v>
      </c>
      <c r="I184" s="29">
        <v>0</v>
      </c>
      <c r="J184" s="24">
        <f t="shared" si="124"/>
        <v>0</v>
      </c>
      <c r="K184" s="24">
        <v>0</v>
      </c>
      <c r="L184" s="22">
        <f t="shared" si="125"/>
        <v>4100</v>
      </c>
    </row>
    <row r="185" spans="1:12" ht="78.75" x14ac:dyDescent="0.25">
      <c r="A185" s="127" t="s">
        <v>361</v>
      </c>
      <c r="B185" s="128"/>
      <c r="C185" s="129" t="s">
        <v>362</v>
      </c>
      <c r="D185" s="129"/>
      <c r="E185" s="129"/>
      <c r="F185" s="129"/>
      <c r="G185" s="119">
        <f>G186</f>
        <v>0</v>
      </c>
      <c r="H185" s="119">
        <f t="shared" ref="H185:J185" si="126">H186</f>
        <v>0</v>
      </c>
      <c r="I185" s="119">
        <f t="shared" si="126"/>
        <v>0</v>
      </c>
      <c r="J185" s="119">
        <f t="shared" si="126"/>
        <v>0</v>
      </c>
      <c r="K185" s="119">
        <f t="shared" ref="K185:L185" si="127">K186</f>
        <v>0</v>
      </c>
      <c r="L185" s="119">
        <f t="shared" si="127"/>
        <v>0</v>
      </c>
    </row>
    <row r="186" spans="1:12" ht="63" customHeight="1" x14ac:dyDescent="0.25">
      <c r="A186" s="53" t="s">
        <v>361</v>
      </c>
      <c r="B186" s="62" t="s">
        <v>17</v>
      </c>
      <c r="C186" s="55" t="s">
        <v>363</v>
      </c>
      <c r="D186" s="55"/>
      <c r="E186" s="55"/>
      <c r="F186" s="55"/>
      <c r="G186" s="29">
        <v>0</v>
      </c>
      <c r="H186" s="29">
        <f>[1]январь!J181</f>
        <v>0</v>
      </c>
      <c r="I186" s="29">
        <v>0</v>
      </c>
      <c r="J186" s="24">
        <f t="shared" si="124"/>
        <v>0</v>
      </c>
      <c r="K186" s="24">
        <v>0</v>
      </c>
      <c r="L186" s="24">
        <f>G186+K186</f>
        <v>0</v>
      </c>
    </row>
    <row r="187" spans="1:12" ht="68.25" customHeight="1" x14ac:dyDescent="0.25">
      <c r="A187" s="92" t="s">
        <v>364</v>
      </c>
      <c r="B187" s="14"/>
      <c r="C187" s="7" t="s">
        <v>365</v>
      </c>
      <c r="D187" s="7"/>
      <c r="E187" s="7"/>
      <c r="F187" s="7"/>
      <c r="G187" s="8">
        <f>G188+G189+G190+G191+G192</f>
        <v>1713800</v>
      </c>
      <c r="H187" s="8">
        <f t="shared" ref="H187:J187" si="128">H188+H190+H191+H192</f>
        <v>142959.21000000002</v>
      </c>
      <c r="I187" s="8">
        <f t="shared" si="128"/>
        <v>264256.89</v>
      </c>
      <c r="J187" s="8">
        <f t="shared" si="128"/>
        <v>407216.10000000003</v>
      </c>
      <c r="K187" s="8">
        <f t="shared" ref="K187:L187" si="129">K188+K189+K190+K191+K192</f>
        <v>-52000</v>
      </c>
      <c r="L187" s="8">
        <f t="shared" si="129"/>
        <v>1661800</v>
      </c>
    </row>
    <row r="188" spans="1:12" ht="78" customHeight="1" x14ac:dyDescent="0.25">
      <c r="A188" s="90" t="s">
        <v>366</v>
      </c>
      <c r="B188" s="106" t="s">
        <v>17</v>
      </c>
      <c r="C188" s="66" t="s">
        <v>367</v>
      </c>
      <c r="D188" s="66" t="s">
        <v>368</v>
      </c>
      <c r="E188" s="67"/>
      <c r="F188" s="67"/>
      <c r="G188" s="27">
        <f>0</f>
        <v>0</v>
      </c>
      <c r="H188" s="27">
        <f>[1]январь!J183</f>
        <v>0</v>
      </c>
      <c r="I188" s="27">
        <v>0</v>
      </c>
      <c r="J188" s="27">
        <f>H188+I188</f>
        <v>0</v>
      </c>
      <c r="K188" s="27">
        <v>0</v>
      </c>
      <c r="L188" s="27">
        <f>G188+K188</f>
        <v>0</v>
      </c>
    </row>
    <row r="189" spans="1:12" ht="203.25" customHeight="1" x14ac:dyDescent="0.25">
      <c r="A189" s="90" t="s">
        <v>369</v>
      </c>
      <c r="B189" s="62" t="s">
        <v>17</v>
      </c>
      <c r="C189" s="55" t="s">
        <v>370</v>
      </c>
      <c r="D189" s="55" t="s">
        <v>220</v>
      </c>
      <c r="E189" s="67"/>
      <c r="F189" s="67"/>
      <c r="G189" s="27">
        <f>200</f>
        <v>200</v>
      </c>
      <c r="H189" s="27">
        <f>[1]январь!J184</f>
        <v>0</v>
      </c>
      <c r="I189" s="27">
        <v>0</v>
      </c>
      <c r="J189" s="27">
        <f>H189+I189</f>
        <v>0</v>
      </c>
      <c r="K189" s="27">
        <v>0</v>
      </c>
      <c r="L189" s="27">
        <f t="shared" ref="L189:L192" si="130">G189+K189</f>
        <v>200</v>
      </c>
    </row>
    <row r="190" spans="1:12" ht="109.5" customHeight="1" x14ac:dyDescent="0.25">
      <c r="A190" s="85" t="s">
        <v>371</v>
      </c>
      <c r="B190" s="62" t="s">
        <v>17</v>
      </c>
      <c r="C190" s="55" t="s">
        <v>372</v>
      </c>
      <c r="D190" s="55" t="s">
        <v>220</v>
      </c>
      <c r="E190" s="67"/>
      <c r="F190" s="67"/>
      <c r="G190" s="27">
        <f>0</f>
        <v>0</v>
      </c>
      <c r="H190" s="27">
        <f>[1]январь!J185</f>
        <v>0</v>
      </c>
      <c r="I190" s="27">
        <v>0</v>
      </c>
      <c r="J190" s="27">
        <f>H190+I190</f>
        <v>0</v>
      </c>
      <c r="K190" s="27">
        <v>0</v>
      </c>
      <c r="L190" s="27">
        <f t="shared" si="130"/>
        <v>0</v>
      </c>
    </row>
    <row r="191" spans="1:12" ht="110.25" x14ac:dyDescent="0.25">
      <c r="A191" s="91" t="s">
        <v>373</v>
      </c>
      <c r="B191" s="62" t="s">
        <v>17</v>
      </c>
      <c r="C191" s="55" t="s">
        <v>374</v>
      </c>
      <c r="D191" s="55" t="s">
        <v>220</v>
      </c>
      <c r="E191" s="137"/>
      <c r="F191" s="137"/>
      <c r="G191" s="29">
        <f>1200</f>
        <v>1200</v>
      </c>
      <c r="H191" s="27">
        <f>[1]январь!J186</f>
        <v>0</v>
      </c>
      <c r="I191" s="29">
        <v>0</v>
      </c>
      <c r="J191" s="42">
        <f t="shared" ref="J191:J192" si="131">H191+I191</f>
        <v>0</v>
      </c>
      <c r="K191" s="42">
        <v>0</v>
      </c>
      <c r="L191" s="27">
        <f t="shared" si="130"/>
        <v>1200</v>
      </c>
    </row>
    <row r="192" spans="1:12" ht="79.5" customHeight="1" x14ac:dyDescent="0.25">
      <c r="A192" s="91" t="s">
        <v>375</v>
      </c>
      <c r="B192" s="62" t="s">
        <v>17</v>
      </c>
      <c r="C192" s="55" t="s">
        <v>376</v>
      </c>
      <c r="D192" s="55" t="s">
        <v>220</v>
      </c>
      <c r="E192" s="137"/>
      <c r="F192" s="137"/>
      <c r="G192" s="27">
        <f>1712400</f>
        <v>1712400</v>
      </c>
      <c r="H192" s="27">
        <f>[1]январь!J187</f>
        <v>142959.21000000002</v>
      </c>
      <c r="I192" s="27">
        <f>0.13+3000+31841.48+43979.67+6390+10107.18+1010.82+4717.57+3146.11+118500+7551.4+6384.8+12400.84+5402+359.94+1500+7964.95</f>
        <v>264256.89</v>
      </c>
      <c r="J192" s="221">
        <f t="shared" si="131"/>
        <v>407216.10000000003</v>
      </c>
      <c r="K192" s="221">
        <f>-52000</f>
        <v>-52000</v>
      </c>
      <c r="L192" s="27">
        <f t="shared" si="130"/>
        <v>1660400</v>
      </c>
    </row>
    <row r="193" spans="1:82" ht="141.75" x14ac:dyDescent="0.25">
      <c r="A193" s="92" t="s">
        <v>377</v>
      </c>
      <c r="B193" s="114"/>
      <c r="C193" s="7" t="s">
        <v>378</v>
      </c>
      <c r="D193" s="7"/>
      <c r="E193" s="138"/>
      <c r="F193" s="138"/>
      <c r="G193" s="8">
        <f t="shared" ref="G193:L193" si="132">G194</f>
        <v>0</v>
      </c>
      <c r="H193" s="8">
        <f>H194</f>
        <v>0</v>
      </c>
      <c r="I193" s="8">
        <f>I194</f>
        <v>0</v>
      </c>
      <c r="J193" s="8">
        <f>J194</f>
        <v>0</v>
      </c>
      <c r="K193" s="8">
        <f t="shared" si="132"/>
        <v>0</v>
      </c>
      <c r="L193" s="8">
        <f t="shared" si="132"/>
        <v>0</v>
      </c>
    </row>
    <row r="194" spans="1:82" ht="128.25" customHeight="1" x14ac:dyDescent="0.25">
      <c r="A194" s="91" t="s">
        <v>377</v>
      </c>
      <c r="B194" s="62" t="s">
        <v>17</v>
      </c>
      <c r="C194" s="55" t="s">
        <v>379</v>
      </c>
      <c r="D194" s="55" t="s">
        <v>220</v>
      </c>
      <c r="E194" s="137"/>
      <c r="F194" s="137"/>
      <c r="G194" s="29">
        <f>105000-105000</f>
        <v>0</v>
      </c>
      <c r="H194" s="22">
        <f>[1]январь!J189</f>
        <v>0</v>
      </c>
      <c r="I194" s="29">
        <v>0</v>
      </c>
      <c r="J194" s="42">
        <f>H194+I194</f>
        <v>0</v>
      </c>
      <c r="K194" s="42">
        <v>0</v>
      </c>
      <c r="L194" s="42">
        <f>G194+K194</f>
        <v>0</v>
      </c>
    </row>
    <row r="195" spans="1:82" s="139" customFormat="1" ht="33.75" customHeight="1" x14ac:dyDescent="0.25">
      <c r="A195" s="92" t="s">
        <v>380</v>
      </c>
      <c r="B195" s="14"/>
      <c r="C195" s="7" t="s">
        <v>381</v>
      </c>
      <c r="D195" s="7"/>
      <c r="E195" s="7"/>
      <c r="F195" s="7"/>
      <c r="G195" s="8">
        <f t="shared" ref="G195:L196" si="133">G196</f>
        <v>118100</v>
      </c>
      <c r="H195" s="8">
        <f t="shared" si="133"/>
        <v>1222.9100000000001</v>
      </c>
      <c r="I195" s="8">
        <f t="shared" si="133"/>
        <v>16078.88</v>
      </c>
      <c r="J195" s="8">
        <f t="shared" si="133"/>
        <v>17301.79</v>
      </c>
      <c r="K195" s="8">
        <f t="shared" si="133"/>
        <v>0</v>
      </c>
      <c r="L195" s="8">
        <f t="shared" si="133"/>
        <v>118100</v>
      </c>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row>
    <row r="196" spans="1:82" ht="65.25" customHeight="1" x14ac:dyDescent="0.25">
      <c r="A196" s="83" t="s">
        <v>382</v>
      </c>
      <c r="B196" s="16"/>
      <c r="C196" s="17" t="s">
        <v>383</v>
      </c>
      <c r="D196" s="17"/>
      <c r="E196" s="17"/>
      <c r="F196" s="17"/>
      <c r="G196" s="18">
        <f t="shared" si="133"/>
        <v>118100</v>
      </c>
      <c r="H196" s="18">
        <f t="shared" si="133"/>
        <v>1222.9100000000001</v>
      </c>
      <c r="I196" s="18">
        <f t="shared" si="133"/>
        <v>16078.88</v>
      </c>
      <c r="J196" s="18">
        <f t="shared" si="133"/>
        <v>17301.79</v>
      </c>
      <c r="K196" s="18">
        <f t="shared" si="133"/>
        <v>0</v>
      </c>
      <c r="L196" s="18">
        <f t="shared" si="133"/>
        <v>118100</v>
      </c>
    </row>
    <row r="197" spans="1:82" ht="64.5" customHeight="1" x14ac:dyDescent="0.25">
      <c r="A197" s="91" t="s">
        <v>384</v>
      </c>
      <c r="B197" s="38" t="s">
        <v>17</v>
      </c>
      <c r="C197" s="55" t="s">
        <v>385</v>
      </c>
      <c r="D197" s="55" t="s">
        <v>368</v>
      </c>
      <c r="E197" s="55"/>
      <c r="F197" s="55"/>
      <c r="G197" s="29">
        <f>118100</f>
        <v>118100</v>
      </c>
      <c r="H197" s="29">
        <f>[1]январь!J192</f>
        <v>1222.9100000000001</v>
      </c>
      <c r="I197" s="29">
        <f>3000.6+23.23+1218.11+35.61+2488.84+4430.41+23.3+1.62+1500+1357.16+1000+1000</f>
        <v>16078.88</v>
      </c>
      <c r="J197" s="29">
        <f>H197+I197</f>
        <v>17301.79</v>
      </c>
      <c r="K197" s="29">
        <v>0</v>
      </c>
      <c r="L197" s="29">
        <f>G197+K197</f>
        <v>118100</v>
      </c>
    </row>
    <row r="198" spans="1:82" ht="110.25" x14ac:dyDescent="0.25">
      <c r="A198" s="92" t="s">
        <v>386</v>
      </c>
      <c r="B198" s="114"/>
      <c r="C198" s="7" t="s">
        <v>387</v>
      </c>
      <c r="D198" s="7"/>
      <c r="E198" s="7"/>
      <c r="F198" s="7"/>
      <c r="G198" s="8">
        <f t="shared" ref="G198:L198" si="134">G199+G200</f>
        <v>8227300</v>
      </c>
      <c r="H198" s="8">
        <f>H199+H200</f>
        <v>10542.9</v>
      </c>
      <c r="I198" s="8">
        <f>I199+I200</f>
        <v>4265.8500000000004</v>
      </c>
      <c r="J198" s="8">
        <f>J199+J200</f>
        <v>14808.75</v>
      </c>
      <c r="K198" s="8">
        <f t="shared" si="134"/>
        <v>0</v>
      </c>
      <c r="L198" s="8">
        <f t="shared" si="134"/>
        <v>8227300</v>
      </c>
    </row>
    <row r="199" spans="1:82" ht="65.25" customHeight="1" x14ac:dyDescent="0.25">
      <c r="A199" s="89" t="s">
        <v>388</v>
      </c>
      <c r="B199" s="38" t="s">
        <v>17</v>
      </c>
      <c r="C199" s="55" t="s">
        <v>389</v>
      </c>
      <c r="D199" s="21" t="s">
        <v>123</v>
      </c>
      <c r="E199" s="21"/>
      <c r="F199" s="21"/>
      <c r="G199" s="29">
        <f>2519900</f>
        <v>2519900</v>
      </c>
      <c r="H199" s="22">
        <f>[1]январь!J194</f>
        <v>10542.9</v>
      </c>
      <c r="I199" s="29">
        <f>4265.85</f>
        <v>4265.8500000000004</v>
      </c>
      <c r="J199" s="24">
        <f>H199+I199</f>
        <v>14808.75</v>
      </c>
      <c r="K199" s="24">
        <v>0</v>
      </c>
      <c r="L199" s="24">
        <f>G199+K199</f>
        <v>2519900</v>
      </c>
    </row>
    <row r="200" spans="1:82" ht="63" x14ac:dyDescent="0.25">
      <c r="A200" s="89" t="s">
        <v>390</v>
      </c>
      <c r="B200" s="38" t="s">
        <v>17</v>
      </c>
      <c r="C200" s="55" t="s">
        <v>391</v>
      </c>
      <c r="D200" s="21" t="s">
        <v>123</v>
      </c>
      <c r="E200" s="21"/>
      <c r="F200" s="21"/>
      <c r="G200" s="29">
        <f>5707400</f>
        <v>5707400</v>
      </c>
      <c r="H200" s="22">
        <f>[1]январь!J195</f>
        <v>0</v>
      </c>
      <c r="I200" s="29">
        <v>0</v>
      </c>
      <c r="J200" s="24">
        <f>H200+I200</f>
        <v>0</v>
      </c>
      <c r="K200" s="24">
        <v>0</v>
      </c>
      <c r="L200" s="24">
        <f>G200+K200</f>
        <v>5707400</v>
      </c>
    </row>
    <row r="201" spans="1:82" ht="65.25" customHeight="1" x14ac:dyDescent="0.25">
      <c r="A201" s="140" t="s">
        <v>392</v>
      </c>
      <c r="B201" s="141"/>
      <c r="C201" s="142" t="s">
        <v>393</v>
      </c>
      <c r="D201" s="142"/>
      <c r="E201" s="142"/>
      <c r="F201" s="142"/>
      <c r="G201" s="124">
        <f>G202+G205</f>
        <v>0</v>
      </c>
      <c r="H201" s="124">
        <f t="shared" ref="H201:J201" si="135">H202+H205</f>
        <v>0</v>
      </c>
      <c r="I201" s="124">
        <f t="shared" si="135"/>
        <v>0</v>
      </c>
      <c r="J201" s="124">
        <f t="shared" si="135"/>
        <v>0</v>
      </c>
      <c r="K201" s="124">
        <f t="shared" ref="K201" si="136">K202+K205</f>
        <v>0</v>
      </c>
      <c r="L201" s="124">
        <f t="shared" ref="L201" si="137">L202+L205</f>
        <v>0</v>
      </c>
    </row>
    <row r="202" spans="1:82" ht="63" x14ac:dyDescent="0.25">
      <c r="A202" s="101" t="s">
        <v>394</v>
      </c>
      <c r="B202" s="112"/>
      <c r="C202" s="103" t="s">
        <v>395</v>
      </c>
      <c r="D202" s="103"/>
      <c r="E202" s="103"/>
      <c r="F202" s="103"/>
      <c r="G202" s="119">
        <f>G203+G204</f>
        <v>0</v>
      </c>
      <c r="H202" s="119">
        <f t="shared" ref="H202:J202" si="138">H203+H204</f>
        <v>0</v>
      </c>
      <c r="I202" s="119">
        <f t="shared" si="138"/>
        <v>0</v>
      </c>
      <c r="J202" s="119">
        <f t="shared" si="138"/>
        <v>0</v>
      </c>
      <c r="K202" s="119">
        <f t="shared" ref="K202" si="139">K203+K204</f>
        <v>0</v>
      </c>
      <c r="L202" s="119">
        <f t="shared" ref="L202" si="140">L203+L204</f>
        <v>0</v>
      </c>
    </row>
    <row r="203" spans="1:82" ht="63" x14ac:dyDescent="0.25">
      <c r="A203" s="90" t="s">
        <v>394</v>
      </c>
      <c r="B203" s="38" t="s">
        <v>17</v>
      </c>
      <c r="C203" s="66" t="s">
        <v>396</v>
      </c>
      <c r="D203" s="66"/>
      <c r="E203" s="66"/>
      <c r="F203" s="66"/>
      <c r="G203" s="27">
        <v>0</v>
      </c>
      <c r="H203" s="27">
        <f>[1]январь!J198</f>
        <v>0</v>
      </c>
      <c r="I203" s="27">
        <f>53.14-53.14+53.73-53.73</f>
        <v>0</v>
      </c>
      <c r="J203" s="27">
        <f>H203+I203</f>
        <v>0</v>
      </c>
      <c r="K203" s="27">
        <v>0</v>
      </c>
      <c r="L203" s="27">
        <f>G203+K203</f>
        <v>0</v>
      </c>
    </row>
    <row r="204" spans="1:82" ht="63" x14ac:dyDescent="0.25">
      <c r="A204" s="89" t="s">
        <v>394</v>
      </c>
      <c r="B204" s="38" t="s">
        <v>17</v>
      </c>
      <c r="C204" s="66" t="s">
        <v>397</v>
      </c>
      <c r="D204" s="66" t="s">
        <v>398</v>
      </c>
      <c r="E204" s="21"/>
      <c r="F204" s="21"/>
      <c r="G204" s="29">
        <v>0</v>
      </c>
      <c r="H204" s="27">
        <f>[1]январь!J199</f>
        <v>0</v>
      </c>
      <c r="I204" s="29">
        <v>0</v>
      </c>
      <c r="J204" s="24">
        <f t="shared" ref="J204" si="141">H204+I204</f>
        <v>0</v>
      </c>
      <c r="K204" s="24">
        <v>0</v>
      </c>
      <c r="L204" s="24">
        <f>G204+K204</f>
        <v>0</v>
      </c>
    </row>
    <row r="205" spans="1:82" ht="78.75" x14ac:dyDescent="0.25">
      <c r="A205" s="101" t="s">
        <v>399</v>
      </c>
      <c r="B205" s="112"/>
      <c r="C205" s="103" t="s">
        <v>400</v>
      </c>
      <c r="D205" s="103"/>
      <c r="E205" s="103"/>
      <c r="F205" s="103"/>
      <c r="G205" s="130">
        <f t="shared" ref="G205:L205" si="142">G206</f>
        <v>0</v>
      </c>
      <c r="H205" s="130">
        <f>H206</f>
        <v>0</v>
      </c>
      <c r="I205" s="130">
        <f>I206</f>
        <v>0</v>
      </c>
      <c r="J205" s="130">
        <f>J206</f>
        <v>0</v>
      </c>
      <c r="K205" s="130">
        <f t="shared" si="142"/>
        <v>0</v>
      </c>
      <c r="L205" s="130">
        <f t="shared" si="142"/>
        <v>0</v>
      </c>
    </row>
    <row r="206" spans="1:82" ht="61.5" customHeight="1" x14ac:dyDescent="0.25">
      <c r="A206" s="89" t="s">
        <v>399</v>
      </c>
      <c r="B206" s="38" t="s">
        <v>17</v>
      </c>
      <c r="C206" s="66" t="s">
        <v>401</v>
      </c>
      <c r="D206" s="66" t="s">
        <v>19</v>
      </c>
      <c r="E206" s="66"/>
      <c r="F206" s="66"/>
      <c r="G206" s="23">
        <f>0</f>
        <v>0</v>
      </c>
      <c r="H206" s="22">
        <f>[1]январь!J201</f>
        <v>0</v>
      </c>
      <c r="I206" s="23">
        <v>0</v>
      </c>
      <c r="J206" s="24">
        <f>H206+I206</f>
        <v>0</v>
      </c>
      <c r="K206" s="24">
        <v>0</v>
      </c>
      <c r="L206" s="24">
        <f>G206+K206</f>
        <v>0</v>
      </c>
    </row>
    <row r="207" spans="1:82" ht="29.25" customHeight="1" x14ac:dyDescent="0.25">
      <c r="A207" s="143" t="s">
        <v>402</v>
      </c>
      <c r="B207" s="144"/>
      <c r="C207" s="45" t="s">
        <v>403</v>
      </c>
      <c r="D207" s="45"/>
      <c r="E207" s="45"/>
      <c r="F207" s="45"/>
      <c r="G207" s="46">
        <f>G208+G210+G212</f>
        <v>7650000</v>
      </c>
      <c r="H207" s="46">
        <f t="shared" ref="H207:J207" si="143">H208+H210+H212</f>
        <v>160734.69</v>
      </c>
      <c r="I207" s="46">
        <f t="shared" si="143"/>
        <v>275326.57</v>
      </c>
      <c r="J207" s="46">
        <f t="shared" si="143"/>
        <v>436061.26</v>
      </c>
      <c r="K207" s="46">
        <f t="shared" ref="K207" si="144">K208+K210+K212</f>
        <v>14000</v>
      </c>
      <c r="L207" s="46">
        <f t="shared" ref="L207" si="145">L208+L210+L212</f>
        <v>7664000</v>
      </c>
    </row>
    <row r="208" spans="1:82" ht="77.25" customHeight="1" x14ac:dyDescent="0.25">
      <c r="A208" s="145" t="s">
        <v>404</v>
      </c>
      <c r="B208" s="128"/>
      <c r="C208" s="129" t="s">
        <v>405</v>
      </c>
      <c r="D208" s="129"/>
      <c r="E208" s="129"/>
      <c r="F208" s="129"/>
      <c r="G208" s="119">
        <f>G209</f>
        <v>0</v>
      </c>
      <c r="H208" s="119">
        <f t="shared" ref="H208:J208" si="146">H209</f>
        <v>13241.81</v>
      </c>
      <c r="I208" s="119">
        <f t="shared" si="146"/>
        <v>0</v>
      </c>
      <c r="J208" s="119">
        <f t="shared" si="146"/>
        <v>13241.81</v>
      </c>
      <c r="K208" s="119">
        <f t="shared" ref="K208:L208" si="147">K209</f>
        <v>14000</v>
      </c>
      <c r="L208" s="119">
        <f t="shared" si="147"/>
        <v>14000</v>
      </c>
    </row>
    <row r="209" spans="1:12" ht="63" x14ac:dyDescent="0.25">
      <c r="A209" s="85" t="s">
        <v>406</v>
      </c>
      <c r="B209" s="62" t="s">
        <v>17</v>
      </c>
      <c r="C209" s="67" t="s">
        <v>407</v>
      </c>
      <c r="D209" s="55" t="s">
        <v>123</v>
      </c>
      <c r="E209" s="67"/>
      <c r="F209" s="67"/>
      <c r="G209" s="27">
        <f>0</f>
        <v>0</v>
      </c>
      <c r="H209" s="27">
        <f>[1]январь!J204</f>
        <v>13241.81</v>
      </c>
      <c r="I209" s="27">
        <v>0</v>
      </c>
      <c r="J209" s="27">
        <f>H209+I209</f>
        <v>13241.81</v>
      </c>
      <c r="K209" s="27">
        <v>14000</v>
      </c>
      <c r="L209" s="27">
        <f>G209+K209</f>
        <v>14000</v>
      </c>
    </row>
    <row r="210" spans="1:12" ht="31.5" x14ac:dyDescent="0.25">
      <c r="A210" s="96" t="s">
        <v>408</v>
      </c>
      <c r="B210" s="97"/>
      <c r="C210" s="98" t="s">
        <v>409</v>
      </c>
      <c r="D210" s="98"/>
      <c r="E210" s="98"/>
      <c r="F210" s="98"/>
      <c r="G210" s="146">
        <f t="shared" ref="G210:L210" si="148">G211</f>
        <v>0</v>
      </c>
      <c r="H210" s="146">
        <f>H211</f>
        <v>0</v>
      </c>
      <c r="I210" s="146">
        <f>I211</f>
        <v>0</v>
      </c>
      <c r="J210" s="146">
        <f>J211</f>
        <v>0</v>
      </c>
      <c r="K210" s="146">
        <f t="shared" si="148"/>
        <v>0</v>
      </c>
      <c r="L210" s="146">
        <f t="shared" si="148"/>
        <v>0</v>
      </c>
    </row>
    <row r="211" spans="1:12" ht="125.25" customHeight="1" x14ac:dyDescent="0.25">
      <c r="A211" s="89" t="s">
        <v>410</v>
      </c>
      <c r="B211" s="38" t="s">
        <v>17</v>
      </c>
      <c r="C211" s="66" t="s">
        <v>411</v>
      </c>
      <c r="D211" s="21" t="s">
        <v>123</v>
      </c>
      <c r="E211" s="21"/>
      <c r="F211" s="21"/>
      <c r="G211" s="23">
        <f>0</f>
        <v>0</v>
      </c>
      <c r="H211" s="22">
        <f>[1]январь!J206</f>
        <v>0</v>
      </c>
      <c r="I211" s="23">
        <v>0</v>
      </c>
      <c r="J211" s="24">
        <f>H211+I211</f>
        <v>0</v>
      </c>
      <c r="K211" s="24">
        <v>0</v>
      </c>
      <c r="L211" s="24">
        <f>G211+K211</f>
        <v>0</v>
      </c>
    </row>
    <row r="212" spans="1:12" ht="35.25" customHeight="1" x14ac:dyDescent="0.25">
      <c r="A212" s="145" t="s">
        <v>412</v>
      </c>
      <c r="B212" s="128"/>
      <c r="C212" s="129" t="s">
        <v>413</v>
      </c>
      <c r="D212" s="129"/>
      <c r="E212" s="129"/>
      <c r="F212" s="129"/>
      <c r="G212" s="119">
        <f>G213</f>
        <v>7650000</v>
      </c>
      <c r="H212" s="119">
        <f t="shared" ref="H212:J212" si="149">H213</f>
        <v>147492.88</v>
      </c>
      <c r="I212" s="119">
        <f t="shared" si="149"/>
        <v>275326.57</v>
      </c>
      <c r="J212" s="119">
        <f t="shared" si="149"/>
        <v>422819.45</v>
      </c>
      <c r="K212" s="119">
        <f t="shared" ref="K212:L212" si="150">K213</f>
        <v>0</v>
      </c>
      <c r="L212" s="119">
        <f t="shared" si="150"/>
        <v>7650000</v>
      </c>
    </row>
    <row r="213" spans="1:12" ht="47.25" x14ac:dyDescent="0.25">
      <c r="A213" s="91" t="s">
        <v>414</v>
      </c>
      <c r="B213" s="62" t="s">
        <v>17</v>
      </c>
      <c r="C213" s="55" t="s">
        <v>415</v>
      </c>
      <c r="D213" s="55" t="s">
        <v>123</v>
      </c>
      <c r="E213" s="55"/>
      <c r="F213" s="55"/>
      <c r="G213" s="29">
        <f>7650000</f>
        <v>7650000</v>
      </c>
      <c r="H213" s="29">
        <f>[1]январь!J208</f>
        <v>147492.88</v>
      </c>
      <c r="I213" s="29">
        <f>8447.24+7.32+4027.68+9290.63+1569.5+37834.15+24350.56+326.52+63508.57+29845.16+3525.48+8704.72+6705.8+65100.16+12083.08</f>
        <v>275326.57</v>
      </c>
      <c r="J213" s="42">
        <f>H213+I213</f>
        <v>422819.45</v>
      </c>
      <c r="K213" s="221">
        <v>0</v>
      </c>
      <c r="L213" s="221">
        <f>G213+K213</f>
        <v>7650000</v>
      </c>
    </row>
    <row r="214" spans="1:12" ht="21" customHeight="1" x14ac:dyDescent="0.25">
      <c r="A214" s="43" t="s">
        <v>416</v>
      </c>
      <c r="B214" s="44"/>
      <c r="C214" s="45" t="s">
        <v>417</v>
      </c>
      <c r="D214" s="45"/>
      <c r="E214" s="45"/>
      <c r="F214" s="45"/>
      <c r="G214" s="46">
        <f t="shared" ref="G214:L214" si="151">G215+G217+G219</f>
        <v>0</v>
      </c>
      <c r="H214" s="46">
        <f>H215+H217+H219</f>
        <v>19739</v>
      </c>
      <c r="I214" s="46">
        <f>I215+I217+I219</f>
        <v>-23704</v>
      </c>
      <c r="J214" s="46">
        <f>J215+J217+J219</f>
        <v>-3965</v>
      </c>
      <c r="K214" s="46">
        <f t="shared" si="151"/>
        <v>0</v>
      </c>
      <c r="L214" s="46">
        <f t="shared" si="151"/>
        <v>0</v>
      </c>
    </row>
    <row r="215" spans="1:12" ht="23.25" customHeight="1" x14ac:dyDescent="0.25">
      <c r="A215" s="15" t="s">
        <v>418</v>
      </c>
      <c r="B215" s="16"/>
      <c r="C215" s="17" t="s">
        <v>419</v>
      </c>
      <c r="D215" s="17"/>
      <c r="E215" s="17"/>
      <c r="F215" s="17"/>
      <c r="G215" s="18">
        <f t="shared" ref="G215:L215" si="152">G216</f>
        <v>0</v>
      </c>
      <c r="H215" s="18">
        <f>H216</f>
        <v>19739</v>
      </c>
      <c r="I215" s="18">
        <f>I216</f>
        <v>-23704</v>
      </c>
      <c r="J215" s="18">
        <f>J216</f>
        <v>-3965</v>
      </c>
      <c r="K215" s="18">
        <f t="shared" si="152"/>
        <v>0</v>
      </c>
      <c r="L215" s="18">
        <f t="shared" si="152"/>
        <v>0</v>
      </c>
    </row>
    <row r="216" spans="1:12" ht="15.75" customHeight="1" x14ac:dyDescent="0.25">
      <c r="A216" s="19" t="s">
        <v>420</v>
      </c>
      <c r="B216" s="38" t="s">
        <v>17</v>
      </c>
      <c r="C216" s="21" t="s">
        <v>421</v>
      </c>
      <c r="D216" s="21" t="s">
        <v>123</v>
      </c>
      <c r="E216" s="82"/>
      <c r="F216" s="82"/>
      <c r="G216" s="23">
        <f>0</f>
        <v>0</v>
      </c>
      <c r="H216" s="22">
        <f>[1]январь!J211</f>
        <v>19739</v>
      </c>
      <c r="I216" s="22">
        <f>-22000-7704+5230-5230+500+500-1000+6000</f>
        <v>-23704</v>
      </c>
      <c r="J216" s="24">
        <f>H216+I216</f>
        <v>-3965</v>
      </c>
      <c r="K216" s="24">
        <v>0</v>
      </c>
      <c r="L216" s="26">
        <f>G216+K216</f>
        <v>0</v>
      </c>
    </row>
    <row r="217" spans="1:12" ht="15.75" x14ac:dyDescent="0.25">
      <c r="A217" s="15" t="s">
        <v>422</v>
      </c>
      <c r="B217" s="16"/>
      <c r="C217" s="17" t="s">
        <v>423</v>
      </c>
      <c r="D217" s="17"/>
      <c r="E217" s="17"/>
      <c r="F217" s="17"/>
      <c r="G217" s="18">
        <f t="shared" ref="G217:L217" si="153">G218</f>
        <v>0</v>
      </c>
      <c r="H217" s="18">
        <f>H218</f>
        <v>0</v>
      </c>
      <c r="I217" s="18">
        <f>I218</f>
        <v>0</v>
      </c>
      <c r="J217" s="18">
        <f>J218</f>
        <v>0</v>
      </c>
      <c r="K217" s="18">
        <f t="shared" si="153"/>
        <v>0</v>
      </c>
      <c r="L217" s="18">
        <f t="shared" si="153"/>
        <v>0</v>
      </c>
    </row>
    <row r="218" spans="1:12" ht="15.75" x14ac:dyDescent="0.25">
      <c r="A218" s="19" t="s">
        <v>424</v>
      </c>
      <c r="B218" s="38" t="s">
        <v>17</v>
      </c>
      <c r="C218" s="21" t="s">
        <v>425</v>
      </c>
      <c r="D218" s="21" t="s">
        <v>123</v>
      </c>
      <c r="E218" s="21"/>
      <c r="F218" s="21"/>
      <c r="G218" s="29">
        <f>0</f>
        <v>0</v>
      </c>
      <c r="H218" s="22">
        <f>[1]январь!J213</f>
        <v>0</v>
      </c>
      <c r="I218" s="22">
        <v>0</v>
      </c>
      <c r="J218" s="24">
        <f>H218+I218</f>
        <v>0</v>
      </c>
      <c r="K218" s="24">
        <v>0</v>
      </c>
      <c r="L218" s="24">
        <f>G218+K218</f>
        <v>0</v>
      </c>
    </row>
    <row r="219" spans="1:12" ht="21.75" customHeight="1" x14ac:dyDescent="0.25">
      <c r="A219" s="15" t="s">
        <v>426</v>
      </c>
      <c r="B219" s="36"/>
      <c r="C219" s="17" t="s">
        <v>427</v>
      </c>
      <c r="D219" s="17"/>
      <c r="E219" s="17"/>
      <c r="F219" s="17"/>
      <c r="G219" s="18">
        <f t="shared" ref="G219:L219" si="154">G220</f>
        <v>0</v>
      </c>
      <c r="H219" s="18">
        <f>H220</f>
        <v>0</v>
      </c>
      <c r="I219" s="18">
        <f>I220</f>
        <v>0</v>
      </c>
      <c r="J219" s="18">
        <f>J220</f>
        <v>0</v>
      </c>
      <c r="K219" s="18">
        <f t="shared" si="154"/>
        <v>0</v>
      </c>
      <c r="L219" s="18">
        <f t="shared" si="154"/>
        <v>0</v>
      </c>
    </row>
    <row r="220" spans="1:12" ht="30" customHeight="1" x14ac:dyDescent="0.25">
      <c r="A220" s="19" t="s">
        <v>428</v>
      </c>
      <c r="B220" s="38" t="s">
        <v>17</v>
      </c>
      <c r="C220" s="21" t="s">
        <v>429</v>
      </c>
      <c r="D220" s="21" t="s">
        <v>123</v>
      </c>
      <c r="E220" s="21"/>
      <c r="F220" s="21"/>
      <c r="G220" s="29">
        <f>0</f>
        <v>0</v>
      </c>
      <c r="H220" s="22">
        <f>[1]январь!J214</f>
        <v>0</v>
      </c>
      <c r="I220" s="22">
        <f>9392.05-9392.05</f>
        <v>0</v>
      </c>
      <c r="J220" s="24">
        <f>H220+I220</f>
        <v>0</v>
      </c>
      <c r="K220" s="24">
        <v>0</v>
      </c>
      <c r="L220" s="24">
        <f>G220+K220</f>
        <v>0</v>
      </c>
    </row>
    <row r="221" spans="1:12" ht="28.5" customHeight="1" x14ac:dyDescent="0.25">
      <c r="A221" s="56" t="s">
        <v>430</v>
      </c>
      <c r="B221" s="57"/>
      <c r="C221" s="11" t="s">
        <v>431</v>
      </c>
      <c r="D221" s="11"/>
      <c r="E221" s="11"/>
      <c r="F221" s="11"/>
      <c r="G221" s="58">
        <f t="shared" ref="G221:L221" si="155">G222+G355+G357+G361+G359</f>
        <v>3448336500</v>
      </c>
      <c r="H221" s="58">
        <f>H222+H355+H357+H361+H359</f>
        <v>188342478.47000003</v>
      </c>
      <c r="I221" s="58">
        <f>I222+I355+I357+I361+I359</f>
        <v>200504004.34999996</v>
      </c>
      <c r="J221" s="58">
        <f>J222+J355+J357+J361+J359</f>
        <v>388846482.81999999</v>
      </c>
      <c r="K221" s="58">
        <f t="shared" si="155"/>
        <v>268061.02</v>
      </c>
      <c r="L221" s="58">
        <f t="shared" si="155"/>
        <v>3448604561.02</v>
      </c>
    </row>
    <row r="222" spans="1:12" ht="31.5" x14ac:dyDescent="0.25">
      <c r="A222" s="43" t="s">
        <v>432</v>
      </c>
      <c r="B222" s="44"/>
      <c r="C222" s="45" t="s">
        <v>433</v>
      </c>
      <c r="D222" s="45"/>
      <c r="E222" s="45"/>
      <c r="F222" s="45"/>
      <c r="G222" s="147">
        <f t="shared" ref="G222:L222" si="156">G223+G231+G297+G328</f>
        <v>3448336500</v>
      </c>
      <c r="H222" s="147">
        <f>H223+H231+H297+H328</f>
        <v>188348478.47000003</v>
      </c>
      <c r="I222" s="147">
        <f>I223+I231+I297+I328</f>
        <v>200010747.40999997</v>
      </c>
      <c r="J222" s="147">
        <f>J223+J231+J297+J328</f>
        <v>388359225.88</v>
      </c>
      <c r="K222" s="147">
        <f t="shared" si="156"/>
        <v>90000</v>
      </c>
      <c r="L222" s="147">
        <f t="shared" si="156"/>
        <v>3448426500</v>
      </c>
    </row>
    <row r="223" spans="1:12" ht="15.75" x14ac:dyDescent="0.25">
      <c r="A223" s="43" t="s">
        <v>434</v>
      </c>
      <c r="B223" s="44"/>
      <c r="C223" s="45" t="s">
        <v>435</v>
      </c>
      <c r="D223" s="45"/>
      <c r="E223" s="45"/>
      <c r="F223" s="45"/>
      <c r="G223" s="46">
        <f t="shared" ref="G223:L223" si="157">G224+G226+G228</f>
        <v>373375300</v>
      </c>
      <c r="H223" s="46">
        <f>H224+H226+H228</f>
        <v>27339400</v>
      </c>
      <c r="I223" s="46">
        <f>I224+I226+I228</f>
        <v>27339400</v>
      </c>
      <c r="J223" s="46">
        <f>J224+J226+J228</f>
        <v>54678800</v>
      </c>
      <c r="K223" s="46">
        <f t="shared" si="157"/>
        <v>0</v>
      </c>
      <c r="L223" s="46">
        <f t="shared" si="157"/>
        <v>373375300</v>
      </c>
    </row>
    <row r="224" spans="1:12" ht="15.75" x14ac:dyDescent="0.25">
      <c r="A224" s="15" t="s">
        <v>436</v>
      </c>
      <c r="B224" s="16"/>
      <c r="C224" s="17" t="s">
        <v>437</v>
      </c>
      <c r="D224" s="17"/>
      <c r="E224" s="17"/>
      <c r="F224" s="17"/>
      <c r="G224" s="18">
        <f t="shared" ref="G224:L224" si="158">SUM(G225)</f>
        <v>207050300</v>
      </c>
      <c r="H224" s="18">
        <f>SUM(H225)</f>
        <v>13803400</v>
      </c>
      <c r="I224" s="18">
        <f>SUM(I225)</f>
        <v>13803400</v>
      </c>
      <c r="J224" s="18">
        <f>SUM(J225)</f>
        <v>27606800</v>
      </c>
      <c r="K224" s="18">
        <f t="shared" si="158"/>
        <v>0</v>
      </c>
      <c r="L224" s="18">
        <f t="shared" si="158"/>
        <v>207050300</v>
      </c>
    </row>
    <row r="225" spans="1:14" ht="31.5" x14ac:dyDescent="0.25">
      <c r="A225" s="53" t="s">
        <v>438</v>
      </c>
      <c r="B225" s="54" t="s">
        <v>439</v>
      </c>
      <c r="C225" s="55" t="s">
        <v>440</v>
      </c>
      <c r="D225" s="55" t="s">
        <v>441</v>
      </c>
      <c r="E225" s="148">
        <v>3241381010</v>
      </c>
      <c r="F225" s="55">
        <v>511</v>
      </c>
      <c r="G225" s="42">
        <f>207050300</f>
        <v>207050300</v>
      </c>
      <c r="H225" s="29">
        <f>[1]январь!J220</f>
        <v>13803400</v>
      </c>
      <c r="I225" s="42">
        <f>13803400</f>
        <v>13803400</v>
      </c>
      <c r="J225" s="42">
        <f>H225+I225</f>
        <v>27606800</v>
      </c>
      <c r="K225" s="42">
        <v>0</v>
      </c>
      <c r="L225" s="42">
        <v>207050300</v>
      </c>
    </row>
    <row r="226" spans="1:14" ht="31.5" x14ac:dyDescent="0.25">
      <c r="A226" s="15" t="s">
        <v>442</v>
      </c>
      <c r="B226" s="16"/>
      <c r="C226" s="17" t="s">
        <v>443</v>
      </c>
      <c r="D226" s="17" t="s">
        <v>441</v>
      </c>
      <c r="E226" s="149"/>
      <c r="F226" s="40"/>
      <c r="G226" s="150">
        <f t="shared" ref="G226:L226" si="159">G227</f>
        <v>166325000</v>
      </c>
      <c r="H226" s="150">
        <f>H227</f>
        <v>13536000</v>
      </c>
      <c r="I226" s="150">
        <f>I227</f>
        <v>13536000</v>
      </c>
      <c r="J226" s="150">
        <f>J227</f>
        <v>27072000</v>
      </c>
      <c r="K226" s="150">
        <f t="shared" si="159"/>
        <v>0</v>
      </c>
      <c r="L226" s="150">
        <f t="shared" si="159"/>
        <v>166325000</v>
      </c>
    </row>
    <row r="227" spans="1:14" ht="35.25" customHeight="1" x14ac:dyDescent="0.25">
      <c r="A227" s="53" t="s">
        <v>444</v>
      </c>
      <c r="B227" s="54" t="s">
        <v>439</v>
      </c>
      <c r="C227" s="55" t="s">
        <v>445</v>
      </c>
      <c r="D227" s="55" t="s">
        <v>441</v>
      </c>
      <c r="E227" s="148">
        <v>3241381030</v>
      </c>
      <c r="F227" s="55">
        <v>512</v>
      </c>
      <c r="G227" s="42">
        <f>166325000</f>
        <v>166325000</v>
      </c>
      <c r="H227" s="151">
        <f>[1]январь!J222</f>
        <v>13536000</v>
      </c>
      <c r="I227" s="151">
        <f>13536000</f>
        <v>13536000</v>
      </c>
      <c r="J227" s="151">
        <f>H227+I227</f>
        <v>27072000</v>
      </c>
      <c r="K227" s="151">
        <v>0</v>
      </c>
      <c r="L227" s="151">
        <v>166325000</v>
      </c>
    </row>
    <row r="228" spans="1:14" ht="15.75" x14ac:dyDescent="0.25">
      <c r="A228" s="15" t="s">
        <v>446</v>
      </c>
      <c r="B228" s="16"/>
      <c r="C228" s="17" t="s">
        <v>447</v>
      </c>
      <c r="D228" s="15"/>
      <c r="E228" s="15"/>
      <c r="F228" s="17"/>
      <c r="G228" s="150">
        <f t="shared" ref="G228:L228" si="160">G229+G230</f>
        <v>0</v>
      </c>
      <c r="H228" s="150">
        <f>H229+H230</f>
        <v>0</v>
      </c>
      <c r="I228" s="150">
        <f>I229+I230</f>
        <v>0</v>
      </c>
      <c r="J228" s="150">
        <f>J229+J230</f>
        <v>0</v>
      </c>
      <c r="K228" s="150">
        <f t="shared" si="160"/>
        <v>0</v>
      </c>
      <c r="L228" s="150">
        <f t="shared" si="160"/>
        <v>0</v>
      </c>
    </row>
    <row r="229" spans="1:14" ht="63.75" customHeight="1" x14ac:dyDescent="0.25">
      <c r="A229" s="53" t="s">
        <v>448</v>
      </c>
      <c r="B229" s="54" t="s">
        <v>439</v>
      </c>
      <c r="C229" s="21" t="s">
        <v>447</v>
      </c>
      <c r="D229" s="54">
        <v>500</v>
      </c>
      <c r="E229" s="54" t="s">
        <v>449</v>
      </c>
      <c r="F229" s="55"/>
      <c r="G229" s="42">
        <f>0</f>
        <v>0</v>
      </c>
      <c r="H229" s="42">
        <f>[1]январь!J224</f>
        <v>0</v>
      </c>
      <c r="I229" s="42">
        <v>0</v>
      </c>
      <c r="J229" s="42">
        <f>H229+I229</f>
        <v>0</v>
      </c>
      <c r="K229" s="42">
        <v>0</v>
      </c>
      <c r="L229" s="42">
        <v>0</v>
      </c>
      <c r="N229" s="152"/>
    </row>
    <row r="230" spans="1:14" ht="47.25" customHeight="1" x14ac:dyDescent="0.25">
      <c r="A230" s="19" t="s">
        <v>450</v>
      </c>
      <c r="B230" s="54" t="s">
        <v>451</v>
      </c>
      <c r="C230" s="21" t="s">
        <v>447</v>
      </c>
      <c r="D230" s="55" t="s">
        <v>441</v>
      </c>
      <c r="E230" s="148" t="s">
        <v>452</v>
      </c>
      <c r="F230" s="55" t="s">
        <v>453</v>
      </c>
      <c r="G230" s="42">
        <f>0</f>
        <v>0</v>
      </c>
      <c r="H230" s="42">
        <f>[1]январь!J225</f>
        <v>0</v>
      </c>
      <c r="I230" s="151">
        <v>0</v>
      </c>
      <c r="J230" s="151">
        <f>H230+I230</f>
        <v>0</v>
      </c>
      <c r="K230" s="151">
        <v>0</v>
      </c>
      <c r="L230" s="151">
        <v>0</v>
      </c>
    </row>
    <row r="231" spans="1:14" ht="30" customHeight="1" x14ac:dyDescent="0.25">
      <c r="A231" s="43" t="s">
        <v>454</v>
      </c>
      <c r="B231" s="44"/>
      <c r="C231" s="153" t="s">
        <v>455</v>
      </c>
      <c r="D231" s="153"/>
      <c r="E231" s="154"/>
      <c r="F231" s="155"/>
      <c r="G231" s="46">
        <f>G232+G236+G240+G244+G246+G251+G254+G257+G263+G266+G272+G275+G278+G281+G269+G234+G249+G238+G260</f>
        <v>848620100</v>
      </c>
      <c r="H231" s="46">
        <f t="shared" ref="H231:J231" si="161">H232+H236+H240+H244+H246+H251+H254+H257+H263+H266+H272+H275+H278+H281+H269+H234+H249+H238+H260</f>
        <v>2396465.5</v>
      </c>
      <c r="I231" s="46">
        <f t="shared" si="161"/>
        <v>3320596.67</v>
      </c>
      <c r="J231" s="46">
        <f t="shared" si="161"/>
        <v>5717062.1699999999</v>
      </c>
      <c r="K231" s="46">
        <f>K232+K236+K240+K244+K246+K251+K254+K257+K263+K266+K272+K275+K278+K281+K269+K234+K249+K238+K260</f>
        <v>0</v>
      </c>
      <c r="L231" s="46">
        <f t="shared" ref="L231" si="162">L232+L236+L240+L244+L246+L251+L254+L257+L263+L266+L272+L275+L278+L281+L269+L234+L249+L238+L260</f>
        <v>848620100</v>
      </c>
    </row>
    <row r="232" spans="1:14" ht="63" x14ac:dyDescent="0.25">
      <c r="A232" s="15" t="s">
        <v>456</v>
      </c>
      <c r="B232" s="16"/>
      <c r="C232" s="156" t="s">
        <v>457</v>
      </c>
      <c r="D232" s="156"/>
      <c r="E232" s="79"/>
      <c r="F232" s="40"/>
      <c r="G232" s="18">
        <f t="shared" ref="G232:L232" si="163">G233</f>
        <v>42811200</v>
      </c>
      <c r="H232" s="18">
        <f>H233</f>
        <v>0</v>
      </c>
      <c r="I232" s="18">
        <f>I233</f>
        <v>0</v>
      </c>
      <c r="J232" s="18">
        <f>J233</f>
        <v>0</v>
      </c>
      <c r="K232" s="18">
        <f t="shared" si="163"/>
        <v>0</v>
      </c>
      <c r="L232" s="18">
        <f t="shared" si="163"/>
        <v>42811200</v>
      </c>
    </row>
    <row r="233" spans="1:14" ht="62.25" customHeight="1" x14ac:dyDescent="0.25">
      <c r="A233" s="53" t="s">
        <v>458</v>
      </c>
      <c r="B233" s="54" t="s">
        <v>439</v>
      </c>
      <c r="C233" s="157" t="s">
        <v>459</v>
      </c>
      <c r="D233" s="158">
        <v>180</v>
      </c>
      <c r="E233" s="49" t="s">
        <v>460</v>
      </c>
      <c r="F233" s="55" t="s">
        <v>461</v>
      </c>
      <c r="G233" s="29">
        <f>42811200</f>
        <v>42811200</v>
      </c>
      <c r="H233" s="29">
        <f>[1]январь!J228</f>
        <v>0</v>
      </c>
      <c r="I233" s="29">
        <v>0</v>
      </c>
      <c r="J233" s="29">
        <f>H233+I233</f>
        <v>0</v>
      </c>
      <c r="K233" s="29">
        <v>0</v>
      </c>
      <c r="L233" s="29">
        <v>42811200</v>
      </c>
    </row>
    <row r="234" spans="1:14" ht="32.25" customHeight="1" x14ac:dyDescent="0.25">
      <c r="A234" s="15" t="s">
        <v>462</v>
      </c>
      <c r="B234" s="79"/>
      <c r="C234" s="156" t="s">
        <v>463</v>
      </c>
      <c r="D234" s="159"/>
      <c r="E234" s="160"/>
      <c r="F234" s="40"/>
      <c r="G234" s="18">
        <f t="shared" ref="G234:L234" si="164">G235</f>
        <v>196548600</v>
      </c>
      <c r="H234" s="18">
        <f>H235</f>
        <v>0</v>
      </c>
      <c r="I234" s="18">
        <f>I235</f>
        <v>0</v>
      </c>
      <c r="J234" s="18">
        <f>J235</f>
        <v>0</v>
      </c>
      <c r="K234" s="18">
        <f t="shared" si="164"/>
        <v>0</v>
      </c>
      <c r="L234" s="18">
        <f t="shared" si="164"/>
        <v>196548600</v>
      </c>
    </row>
    <row r="235" spans="1:14" ht="31.5" x14ac:dyDescent="0.25">
      <c r="A235" s="53" t="s">
        <v>464</v>
      </c>
      <c r="B235" s="54" t="s">
        <v>439</v>
      </c>
      <c r="C235" s="157" t="s">
        <v>465</v>
      </c>
      <c r="D235" s="158">
        <v>180</v>
      </c>
      <c r="E235" s="49" t="s">
        <v>466</v>
      </c>
      <c r="F235" s="55" t="s">
        <v>467</v>
      </c>
      <c r="G235" s="29">
        <f>196548600</f>
        <v>196548600</v>
      </c>
      <c r="H235" s="29">
        <f>[1]январь!J230</f>
        <v>0</v>
      </c>
      <c r="I235" s="29">
        <v>0</v>
      </c>
      <c r="J235" s="29">
        <f>H235+I235</f>
        <v>0</v>
      </c>
      <c r="K235" s="29">
        <v>0</v>
      </c>
      <c r="L235" s="29">
        <v>196548600</v>
      </c>
    </row>
    <row r="236" spans="1:14" ht="93.75" customHeight="1" x14ac:dyDescent="0.25">
      <c r="A236" s="15" t="s">
        <v>468</v>
      </c>
      <c r="B236" s="16"/>
      <c r="C236" s="156" t="s">
        <v>469</v>
      </c>
      <c r="D236" s="161"/>
      <c r="E236" s="162"/>
      <c r="F236" s="17"/>
      <c r="G236" s="18">
        <f>G237</f>
        <v>44068600</v>
      </c>
      <c r="H236" s="18">
        <f t="shared" ref="H236:J236" si="165">H237</f>
        <v>0</v>
      </c>
      <c r="I236" s="18">
        <f t="shared" si="165"/>
        <v>0</v>
      </c>
      <c r="J236" s="18">
        <f t="shared" si="165"/>
        <v>0</v>
      </c>
      <c r="K236" s="18">
        <f t="shared" ref="K236:L236" si="166">K237</f>
        <v>0</v>
      </c>
      <c r="L236" s="18">
        <f t="shared" si="166"/>
        <v>44068600</v>
      </c>
    </row>
    <row r="237" spans="1:14" ht="94.5" x14ac:dyDescent="0.25">
      <c r="A237" s="53" t="s">
        <v>470</v>
      </c>
      <c r="B237" s="86" t="s">
        <v>451</v>
      </c>
      <c r="C237" s="163" t="s">
        <v>471</v>
      </c>
      <c r="D237" s="158">
        <v>710</v>
      </c>
      <c r="E237" s="49" t="s">
        <v>472</v>
      </c>
      <c r="F237" s="55" t="s">
        <v>461</v>
      </c>
      <c r="G237" s="29">
        <f>44068600</f>
        <v>44068600</v>
      </c>
      <c r="H237" s="29">
        <f>[1]январь!J232</f>
        <v>0</v>
      </c>
      <c r="I237" s="29">
        <v>0</v>
      </c>
      <c r="J237" s="29">
        <f t="shared" ref="J237" si="167">H237+I237</f>
        <v>0</v>
      </c>
      <c r="K237" s="29">
        <v>0</v>
      </c>
      <c r="L237" s="29">
        <v>44068600</v>
      </c>
    </row>
    <row r="238" spans="1:14" ht="80.25" customHeight="1" x14ac:dyDescent="0.25">
      <c r="A238" s="15" t="s">
        <v>473</v>
      </c>
      <c r="B238" s="79"/>
      <c r="C238" s="156" t="s">
        <v>474</v>
      </c>
      <c r="D238" s="159"/>
      <c r="E238" s="160"/>
      <c r="F238" s="40"/>
      <c r="G238" s="18">
        <f t="shared" ref="G238:L238" si="168">G239</f>
        <v>295860800</v>
      </c>
      <c r="H238" s="18">
        <f>H239</f>
        <v>0</v>
      </c>
      <c r="I238" s="18">
        <f>I239</f>
        <v>0</v>
      </c>
      <c r="J238" s="18">
        <f>J239</f>
        <v>0</v>
      </c>
      <c r="K238" s="18">
        <f t="shared" si="168"/>
        <v>0</v>
      </c>
      <c r="L238" s="18">
        <f t="shared" si="168"/>
        <v>295860800</v>
      </c>
    </row>
    <row r="239" spans="1:14" ht="81" customHeight="1" x14ac:dyDescent="0.25">
      <c r="A239" s="53" t="s">
        <v>475</v>
      </c>
      <c r="B239" s="54" t="s">
        <v>439</v>
      </c>
      <c r="C239" s="157" t="s">
        <v>476</v>
      </c>
      <c r="D239" s="158">
        <v>710</v>
      </c>
      <c r="E239" s="49" t="s">
        <v>477</v>
      </c>
      <c r="F239" s="55" t="s">
        <v>461</v>
      </c>
      <c r="G239" s="29">
        <f>295860800</f>
        <v>295860800</v>
      </c>
      <c r="H239" s="29">
        <f>[1]январь!J234</f>
        <v>0</v>
      </c>
      <c r="I239" s="29">
        <v>0</v>
      </c>
      <c r="J239" s="29">
        <f>H239+I239</f>
        <v>0</v>
      </c>
      <c r="K239" s="29">
        <v>0</v>
      </c>
      <c r="L239" s="29">
        <v>295860800</v>
      </c>
    </row>
    <row r="240" spans="1:14" ht="47.25" x14ac:dyDescent="0.25">
      <c r="A240" s="15" t="s">
        <v>478</v>
      </c>
      <c r="B240" s="16"/>
      <c r="C240" s="156" t="s">
        <v>479</v>
      </c>
      <c r="D240" s="156"/>
      <c r="E240" s="79"/>
      <c r="F240" s="40"/>
      <c r="G240" s="18">
        <f>G241+G242+G243</f>
        <v>0</v>
      </c>
      <c r="H240" s="18">
        <f t="shared" ref="H240:J240" si="169">H241+H242+H243</f>
        <v>0</v>
      </c>
      <c r="I240" s="18">
        <f t="shared" si="169"/>
        <v>0</v>
      </c>
      <c r="J240" s="18">
        <f t="shared" si="169"/>
        <v>0</v>
      </c>
      <c r="K240" s="18">
        <f t="shared" ref="K240" si="170">K241+K242+K243</f>
        <v>0</v>
      </c>
      <c r="L240" s="18">
        <f t="shared" ref="L240" si="171">L241+L242+L243</f>
        <v>0</v>
      </c>
    </row>
    <row r="241" spans="1:12" ht="47.25" x14ac:dyDescent="0.25">
      <c r="A241" s="53" t="s">
        <v>480</v>
      </c>
      <c r="B241" s="54" t="s">
        <v>439</v>
      </c>
      <c r="C241" s="54" t="s">
        <v>481</v>
      </c>
      <c r="D241" s="164">
        <v>480</v>
      </c>
      <c r="E241" s="86" t="s">
        <v>482</v>
      </c>
      <c r="F241" s="67" t="s">
        <v>461</v>
      </c>
      <c r="G241" s="27">
        <f>0</f>
        <v>0</v>
      </c>
      <c r="H241" s="27">
        <f>[1]январь!J236</f>
        <v>0</v>
      </c>
      <c r="I241" s="27">
        <v>0</v>
      </c>
      <c r="J241" s="27">
        <f>H241+I241</f>
        <v>0</v>
      </c>
      <c r="K241" s="27">
        <v>0</v>
      </c>
      <c r="L241" s="27">
        <v>0</v>
      </c>
    </row>
    <row r="242" spans="1:12" ht="49.5" customHeight="1" x14ac:dyDescent="0.25">
      <c r="A242" s="53" t="s">
        <v>480</v>
      </c>
      <c r="B242" s="54" t="s">
        <v>439</v>
      </c>
      <c r="C242" s="54" t="s">
        <v>481</v>
      </c>
      <c r="D242" s="54">
        <v>480</v>
      </c>
      <c r="E242" s="54" t="s">
        <v>483</v>
      </c>
      <c r="F242" s="55" t="s">
        <v>461</v>
      </c>
      <c r="G242" s="165">
        <f>0</f>
        <v>0</v>
      </c>
      <c r="H242" s="27">
        <f>[1]январь!J237</f>
        <v>0</v>
      </c>
      <c r="I242" s="151">
        <v>0</v>
      </c>
      <c r="J242" s="151">
        <f>H242+I242</f>
        <v>0</v>
      </c>
      <c r="K242" s="151">
        <v>0</v>
      </c>
      <c r="L242" s="151">
        <v>0</v>
      </c>
    </row>
    <row r="243" spans="1:12" ht="47.25" customHeight="1" x14ac:dyDescent="0.25">
      <c r="A243" s="53" t="s">
        <v>480</v>
      </c>
      <c r="B243" s="54" t="s">
        <v>451</v>
      </c>
      <c r="C243" s="54" t="s">
        <v>481</v>
      </c>
      <c r="D243" s="54">
        <v>480</v>
      </c>
      <c r="E243" s="54" t="s">
        <v>483</v>
      </c>
      <c r="F243" s="55" t="s">
        <v>461</v>
      </c>
      <c r="G243" s="165">
        <f>0</f>
        <v>0</v>
      </c>
      <c r="H243" s="27">
        <f>[1]январь!J238</f>
        <v>0</v>
      </c>
      <c r="I243" s="151">
        <v>0</v>
      </c>
      <c r="J243" s="151">
        <f>H243+I243</f>
        <v>0</v>
      </c>
      <c r="K243" s="151">
        <v>0</v>
      </c>
      <c r="L243" s="151">
        <v>0</v>
      </c>
    </row>
    <row r="244" spans="1:12" ht="63" x14ac:dyDescent="0.25">
      <c r="A244" s="15" t="s">
        <v>484</v>
      </c>
      <c r="B244" s="16"/>
      <c r="C244" s="156" t="s">
        <v>485</v>
      </c>
      <c r="D244" s="156"/>
      <c r="E244" s="79"/>
      <c r="F244" s="40"/>
      <c r="G244" s="18">
        <f t="shared" ref="G244:L244" si="172">G245</f>
        <v>0</v>
      </c>
      <c r="H244" s="18">
        <f>H245</f>
        <v>0</v>
      </c>
      <c r="I244" s="18">
        <f>I245</f>
        <v>0</v>
      </c>
      <c r="J244" s="18">
        <f>J245</f>
        <v>0</v>
      </c>
      <c r="K244" s="18">
        <f t="shared" si="172"/>
        <v>0</v>
      </c>
      <c r="L244" s="18">
        <f t="shared" si="172"/>
        <v>0</v>
      </c>
    </row>
    <row r="245" spans="1:12" ht="63.75" customHeight="1" x14ac:dyDescent="0.25">
      <c r="A245" s="53" t="s">
        <v>486</v>
      </c>
      <c r="B245" s="54" t="s">
        <v>439</v>
      </c>
      <c r="C245" s="54" t="s">
        <v>487</v>
      </c>
      <c r="D245" s="54">
        <v>480</v>
      </c>
      <c r="E245" s="54" t="s">
        <v>488</v>
      </c>
      <c r="F245" s="55"/>
      <c r="G245" s="165">
        <v>0</v>
      </c>
      <c r="H245" s="29">
        <f>[1]январь!J240</f>
        <v>0</v>
      </c>
      <c r="I245" s="151">
        <v>0</v>
      </c>
      <c r="J245" s="151">
        <f>H245+I245</f>
        <v>0</v>
      </c>
      <c r="K245" s="151">
        <v>0</v>
      </c>
      <c r="L245" s="151">
        <v>0</v>
      </c>
    </row>
    <row r="246" spans="1:12" ht="30" customHeight="1" x14ac:dyDescent="0.25">
      <c r="A246" s="15" t="s">
        <v>489</v>
      </c>
      <c r="B246" s="16"/>
      <c r="C246" s="17" t="s">
        <v>490</v>
      </c>
      <c r="D246" s="17"/>
      <c r="E246" s="149"/>
      <c r="F246" s="40"/>
      <c r="G246" s="166">
        <f t="shared" ref="G246:L246" si="173">SUM(G247:G248)</f>
        <v>151000</v>
      </c>
      <c r="H246" s="166">
        <f>SUM(H247:H248)</f>
        <v>0</v>
      </c>
      <c r="I246" s="166">
        <f>SUM(I247:I248)</f>
        <v>0</v>
      </c>
      <c r="J246" s="166">
        <f>SUM(J247:J248)</f>
        <v>0</v>
      </c>
      <c r="K246" s="166">
        <f t="shared" si="173"/>
        <v>0</v>
      </c>
      <c r="L246" s="166">
        <f t="shared" si="173"/>
        <v>151000</v>
      </c>
    </row>
    <row r="247" spans="1:12" ht="31.5" x14ac:dyDescent="0.25">
      <c r="A247" s="53" t="s">
        <v>491</v>
      </c>
      <c r="B247" s="54" t="s">
        <v>439</v>
      </c>
      <c r="C247" s="55" t="s">
        <v>492</v>
      </c>
      <c r="D247" s="55" t="s">
        <v>493</v>
      </c>
      <c r="E247" s="148" t="s">
        <v>494</v>
      </c>
      <c r="F247" s="55" t="s">
        <v>461</v>
      </c>
      <c r="G247" s="220">
        <f>92100</f>
        <v>92100</v>
      </c>
      <c r="H247" s="27">
        <f>[1]январь!J242</f>
        <v>0</v>
      </c>
      <c r="I247" s="220">
        <v>0</v>
      </c>
      <c r="J247" s="221">
        <f>H247+I247</f>
        <v>0</v>
      </c>
      <c r="K247" s="221">
        <f>10.24</f>
        <v>10.24</v>
      </c>
      <c r="L247" s="221">
        <f>G247+K247</f>
        <v>92110.24</v>
      </c>
    </row>
    <row r="248" spans="1:12" ht="30" customHeight="1" x14ac:dyDescent="0.25">
      <c r="A248" s="53" t="s">
        <v>491</v>
      </c>
      <c r="B248" s="54" t="s">
        <v>451</v>
      </c>
      <c r="C248" s="55" t="s">
        <v>492</v>
      </c>
      <c r="D248" s="55" t="s">
        <v>493</v>
      </c>
      <c r="E248" s="148" t="s">
        <v>494</v>
      </c>
      <c r="F248" s="55" t="s">
        <v>461</v>
      </c>
      <c r="G248" s="220">
        <f>58900</f>
        <v>58900</v>
      </c>
      <c r="H248" s="27">
        <f>[1]январь!J243</f>
        <v>0</v>
      </c>
      <c r="I248" s="220">
        <v>0</v>
      </c>
      <c r="J248" s="221">
        <f>H248+I248</f>
        <v>0</v>
      </c>
      <c r="K248" s="221">
        <v>-10.24</v>
      </c>
      <c r="L248" s="221">
        <f>G248+K248</f>
        <v>58889.760000000002</v>
      </c>
    </row>
    <row r="249" spans="1:12" ht="61.5" customHeight="1" x14ac:dyDescent="0.25">
      <c r="A249" s="15" t="s">
        <v>495</v>
      </c>
      <c r="B249" s="79"/>
      <c r="C249" s="17" t="s">
        <v>496</v>
      </c>
      <c r="D249" s="40"/>
      <c r="E249" s="149"/>
      <c r="F249" s="40"/>
      <c r="G249" s="166">
        <f t="shared" ref="G249:L249" si="174">G250</f>
        <v>0</v>
      </c>
      <c r="H249" s="18">
        <f>H250</f>
        <v>0</v>
      </c>
      <c r="I249" s="166">
        <f>I250</f>
        <v>0</v>
      </c>
      <c r="J249" s="150">
        <f>J250</f>
        <v>0</v>
      </c>
      <c r="K249" s="150">
        <f t="shared" si="174"/>
        <v>0</v>
      </c>
      <c r="L249" s="150">
        <f t="shared" si="174"/>
        <v>0</v>
      </c>
    </row>
    <row r="250" spans="1:12" ht="63" x14ac:dyDescent="0.25">
      <c r="A250" s="53" t="s">
        <v>497</v>
      </c>
      <c r="B250" s="54" t="s">
        <v>439</v>
      </c>
      <c r="C250" s="55" t="s">
        <v>498</v>
      </c>
      <c r="D250" s="55"/>
      <c r="E250" s="148" t="s">
        <v>499</v>
      </c>
      <c r="F250" s="55"/>
      <c r="G250" s="151">
        <v>0</v>
      </c>
      <c r="H250" s="29">
        <f>[1]январь!J245</f>
        <v>0</v>
      </c>
      <c r="I250" s="151">
        <v>0</v>
      </c>
      <c r="J250" s="42">
        <f>H250+I250</f>
        <v>0</v>
      </c>
      <c r="K250" s="42">
        <v>0</v>
      </c>
      <c r="L250" s="42">
        <f>I250+J250</f>
        <v>0</v>
      </c>
    </row>
    <row r="251" spans="1:12" ht="29.25" customHeight="1" x14ac:dyDescent="0.25">
      <c r="A251" s="15" t="s">
        <v>500</v>
      </c>
      <c r="B251" s="16"/>
      <c r="C251" s="17" t="s">
        <v>501</v>
      </c>
      <c r="D251" s="17"/>
      <c r="E251" s="167"/>
      <c r="F251" s="17"/>
      <c r="G251" s="166">
        <f>G252+G253</f>
        <v>0</v>
      </c>
      <c r="H251" s="166">
        <f t="shared" ref="H251:J251" si="175">H252+H253</f>
        <v>0</v>
      </c>
      <c r="I251" s="166">
        <f t="shared" si="175"/>
        <v>0</v>
      </c>
      <c r="J251" s="166">
        <f t="shared" si="175"/>
        <v>0</v>
      </c>
      <c r="K251" s="166">
        <f t="shared" ref="K251" si="176">K252+K253</f>
        <v>0</v>
      </c>
      <c r="L251" s="166">
        <f t="shared" ref="L251" si="177">L252+L253</f>
        <v>0</v>
      </c>
    </row>
    <row r="252" spans="1:12" ht="29.25" customHeight="1" x14ac:dyDescent="0.25">
      <c r="A252" s="53" t="s">
        <v>502</v>
      </c>
      <c r="B252" s="54" t="s">
        <v>439</v>
      </c>
      <c r="C252" s="55" t="s">
        <v>503</v>
      </c>
      <c r="D252" s="55" t="s">
        <v>504</v>
      </c>
      <c r="E252" s="148" t="s">
        <v>483</v>
      </c>
      <c r="F252" s="55" t="s">
        <v>461</v>
      </c>
      <c r="G252" s="151">
        <f>20488800-20488800</f>
        <v>0</v>
      </c>
      <c r="H252" s="29">
        <f>[1]январь!J247</f>
        <v>0</v>
      </c>
      <c r="I252" s="151">
        <v>0</v>
      </c>
      <c r="J252" s="42">
        <f t="shared" ref="J252:J253" si="178">H252+I252</f>
        <v>0</v>
      </c>
      <c r="K252" s="42">
        <v>0</v>
      </c>
      <c r="L252" s="42">
        <f t="shared" ref="L252:L253" si="179">I252+J252</f>
        <v>0</v>
      </c>
    </row>
    <row r="253" spans="1:12" ht="29.25" customHeight="1" x14ac:dyDescent="0.25">
      <c r="A253" s="53" t="s">
        <v>502</v>
      </c>
      <c r="B253" s="54" t="s">
        <v>451</v>
      </c>
      <c r="C253" s="55" t="s">
        <v>503</v>
      </c>
      <c r="D253" s="55" t="s">
        <v>504</v>
      </c>
      <c r="E253" s="148" t="s">
        <v>483</v>
      </c>
      <c r="F253" s="55" t="s">
        <v>461</v>
      </c>
      <c r="G253" s="151">
        <f>7189100-7189100</f>
        <v>0</v>
      </c>
      <c r="H253" s="29">
        <f>[1]январь!J248</f>
        <v>0</v>
      </c>
      <c r="I253" s="151">
        <v>0</v>
      </c>
      <c r="J253" s="42">
        <f t="shared" si="178"/>
        <v>0</v>
      </c>
      <c r="K253" s="42">
        <v>0</v>
      </c>
      <c r="L253" s="42">
        <f t="shared" si="179"/>
        <v>0</v>
      </c>
    </row>
    <row r="254" spans="1:12" ht="47.25" x14ac:dyDescent="0.25">
      <c r="A254" s="15" t="s">
        <v>505</v>
      </c>
      <c r="B254" s="16"/>
      <c r="C254" s="17" t="s">
        <v>506</v>
      </c>
      <c r="D254" s="17"/>
      <c r="E254" s="167"/>
      <c r="F254" s="17"/>
      <c r="G254" s="166">
        <f t="shared" ref="G254:L254" si="180">G255+G256</f>
        <v>0</v>
      </c>
      <c r="H254" s="166">
        <f>H255+H256</f>
        <v>0</v>
      </c>
      <c r="I254" s="166">
        <f>I255+I256</f>
        <v>0</v>
      </c>
      <c r="J254" s="166">
        <f>J255+J256</f>
        <v>0</v>
      </c>
      <c r="K254" s="166">
        <f t="shared" si="180"/>
        <v>0</v>
      </c>
      <c r="L254" s="166">
        <f t="shared" si="180"/>
        <v>0</v>
      </c>
    </row>
    <row r="255" spans="1:12" ht="48" customHeight="1" x14ac:dyDescent="0.25">
      <c r="A255" s="53" t="s">
        <v>507</v>
      </c>
      <c r="B255" s="54" t="s">
        <v>439</v>
      </c>
      <c r="C255" s="55" t="s">
        <v>508</v>
      </c>
      <c r="D255" s="55" t="s">
        <v>509</v>
      </c>
      <c r="E255" s="148" t="s">
        <v>510</v>
      </c>
      <c r="F255" s="55" t="s">
        <v>511</v>
      </c>
      <c r="G255" s="151">
        <f>40582900-40582900</f>
        <v>0</v>
      </c>
      <c r="H255" s="29">
        <f>[1]январь!J250</f>
        <v>0</v>
      </c>
      <c r="I255" s="151">
        <v>0</v>
      </c>
      <c r="J255" s="42">
        <f>H255+I255</f>
        <v>0</v>
      </c>
      <c r="K255" s="42">
        <v>0</v>
      </c>
      <c r="L255" s="42">
        <f>I255+J255</f>
        <v>0</v>
      </c>
    </row>
    <row r="256" spans="1:12" ht="47.25" customHeight="1" x14ac:dyDescent="0.25">
      <c r="A256" s="53" t="s">
        <v>507</v>
      </c>
      <c r="B256" s="54" t="s">
        <v>451</v>
      </c>
      <c r="C256" s="55" t="s">
        <v>508</v>
      </c>
      <c r="D256" s="55" t="s">
        <v>509</v>
      </c>
      <c r="E256" s="148" t="s">
        <v>510</v>
      </c>
      <c r="F256" s="55" t="s">
        <v>511</v>
      </c>
      <c r="G256" s="151">
        <f>31886600-31886600</f>
        <v>0</v>
      </c>
      <c r="H256" s="29">
        <f>[1]январь!J251</f>
        <v>0</v>
      </c>
      <c r="I256" s="151">
        <v>0</v>
      </c>
      <c r="J256" s="42">
        <f>H256+I256</f>
        <v>0</v>
      </c>
      <c r="K256" s="42">
        <v>0</v>
      </c>
      <c r="L256" s="42">
        <f>I256+J256</f>
        <v>0</v>
      </c>
    </row>
    <row r="257" spans="1:12" ht="48" customHeight="1" x14ac:dyDescent="0.25">
      <c r="A257" s="15" t="s">
        <v>512</v>
      </c>
      <c r="B257" s="16"/>
      <c r="C257" s="17" t="s">
        <v>513</v>
      </c>
      <c r="D257" s="17"/>
      <c r="E257" s="167"/>
      <c r="F257" s="17"/>
      <c r="G257" s="166">
        <f t="shared" ref="G257:L257" si="181">G258+G259</f>
        <v>57642300</v>
      </c>
      <c r="H257" s="166">
        <f>H258+H259</f>
        <v>2396465.5</v>
      </c>
      <c r="I257" s="166">
        <f>I258+I259</f>
        <v>3296736.67</v>
      </c>
      <c r="J257" s="166">
        <f>J258+J259</f>
        <v>5693202.1699999999</v>
      </c>
      <c r="K257" s="166">
        <f t="shared" si="181"/>
        <v>0</v>
      </c>
      <c r="L257" s="166">
        <f t="shared" si="181"/>
        <v>57642300</v>
      </c>
    </row>
    <row r="258" spans="1:12" ht="48" customHeight="1" x14ac:dyDescent="0.25">
      <c r="A258" s="168" t="s">
        <v>514</v>
      </c>
      <c r="B258" s="54" t="s">
        <v>439</v>
      </c>
      <c r="C258" s="55" t="s">
        <v>515</v>
      </c>
      <c r="D258" s="55" t="s">
        <v>516</v>
      </c>
      <c r="E258" s="169" t="s">
        <v>517</v>
      </c>
      <c r="F258" s="55" t="s">
        <v>461</v>
      </c>
      <c r="G258" s="151">
        <f>41558000</f>
        <v>41558000</v>
      </c>
      <c r="H258" s="29">
        <f>[1]январь!J253</f>
        <v>1727763.98</v>
      </c>
      <c r="I258" s="151">
        <f>18669.05+170321.46+50934.44+861207.71+1316.49+576572.69+252490.97+445313.74</f>
        <v>2376826.5499999998</v>
      </c>
      <c r="J258" s="42">
        <f>H258+I258</f>
        <v>4104590.53</v>
      </c>
      <c r="K258" s="42">
        <v>0</v>
      </c>
      <c r="L258" s="42">
        <f>G258+K258</f>
        <v>41558000</v>
      </c>
    </row>
    <row r="259" spans="1:12" ht="48.75" customHeight="1" x14ac:dyDescent="0.25">
      <c r="A259" s="168" t="s">
        <v>514</v>
      </c>
      <c r="B259" s="170" t="s">
        <v>451</v>
      </c>
      <c r="C259" s="109" t="s">
        <v>515</v>
      </c>
      <c r="D259" s="109" t="s">
        <v>516</v>
      </c>
      <c r="E259" s="171" t="s">
        <v>517</v>
      </c>
      <c r="F259" s="55" t="s">
        <v>461</v>
      </c>
      <c r="G259" s="151">
        <f>16084300</f>
        <v>16084300</v>
      </c>
      <c r="H259" s="29">
        <f>[1]январь!J254</f>
        <v>668701.52</v>
      </c>
      <c r="I259" s="151">
        <f>7225.54+65920.01+19713.31+333315.73+509.52+223152.62+97722.31+172351.08</f>
        <v>919910.12</v>
      </c>
      <c r="J259" s="42">
        <f>H259+I259</f>
        <v>1588611.6400000001</v>
      </c>
      <c r="K259" s="42">
        <v>0</v>
      </c>
      <c r="L259" s="42">
        <f>G259+K259</f>
        <v>16084300</v>
      </c>
    </row>
    <row r="260" spans="1:12" ht="31.5" x14ac:dyDescent="0.25">
      <c r="A260" s="47" t="s">
        <v>518</v>
      </c>
      <c r="B260" s="172"/>
      <c r="C260" s="173" t="s">
        <v>519</v>
      </c>
      <c r="D260" s="174"/>
      <c r="E260" s="175"/>
      <c r="F260" s="40"/>
      <c r="G260" s="166">
        <f t="shared" ref="G260:L260" si="182">G261+G262</f>
        <v>0</v>
      </c>
      <c r="H260" s="18">
        <f>H261+H262</f>
        <v>0</v>
      </c>
      <c r="I260" s="166">
        <f>I261+I262</f>
        <v>0</v>
      </c>
      <c r="J260" s="150">
        <f>J261+J262</f>
        <v>0</v>
      </c>
      <c r="K260" s="150">
        <f t="shared" si="182"/>
        <v>0</v>
      </c>
      <c r="L260" s="150">
        <f t="shared" si="182"/>
        <v>0</v>
      </c>
    </row>
    <row r="261" spans="1:12" ht="31.5" x14ac:dyDescent="0.25">
      <c r="A261" s="168" t="s">
        <v>520</v>
      </c>
      <c r="B261" s="170" t="s">
        <v>439</v>
      </c>
      <c r="C261" s="55" t="s">
        <v>521</v>
      </c>
      <c r="D261" s="109" t="s">
        <v>509</v>
      </c>
      <c r="E261" s="169" t="s">
        <v>522</v>
      </c>
      <c r="F261" s="55" t="s">
        <v>461</v>
      </c>
      <c r="G261" s="151">
        <v>0</v>
      </c>
      <c r="H261" s="29">
        <f>[1]январь!J256</f>
        <v>0</v>
      </c>
      <c r="I261" s="151">
        <v>0</v>
      </c>
      <c r="J261" s="42">
        <f>H261+I261</f>
        <v>0</v>
      </c>
      <c r="K261" s="42">
        <v>0</v>
      </c>
      <c r="L261" s="42">
        <f>I261+J261</f>
        <v>0</v>
      </c>
    </row>
    <row r="262" spans="1:12" ht="34.5" customHeight="1" x14ac:dyDescent="0.25">
      <c r="A262" s="168" t="s">
        <v>520</v>
      </c>
      <c r="B262" s="170" t="s">
        <v>451</v>
      </c>
      <c r="C262" s="109" t="s">
        <v>521</v>
      </c>
      <c r="D262" s="109" t="s">
        <v>509</v>
      </c>
      <c r="E262" s="169" t="s">
        <v>522</v>
      </c>
      <c r="F262" s="55" t="s">
        <v>461</v>
      </c>
      <c r="G262" s="151">
        <v>0</v>
      </c>
      <c r="H262" s="29">
        <f>[1]январь!J257</f>
        <v>0</v>
      </c>
      <c r="I262" s="151">
        <v>0</v>
      </c>
      <c r="J262" s="42">
        <f>H262+I262</f>
        <v>0</v>
      </c>
      <c r="K262" s="42">
        <v>0</v>
      </c>
      <c r="L262" s="42">
        <f>I262+J262</f>
        <v>0</v>
      </c>
    </row>
    <row r="263" spans="1:12" ht="31.5" x14ac:dyDescent="0.25">
      <c r="A263" s="47" t="s">
        <v>523</v>
      </c>
      <c r="B263" s="176"/>
      <c r="C263" s="173" t="s">
        <v>524</v>
      </c>
      <c r="D263" s="173"/>
      <c r="E263" s="177"/>
      <c r="F263" s="17"/>
      <c r="G263" s="166">
        <f t="shared" ref="G263:L263" si="183">G264+G265</f>
        <v>0</v>
      </c>
      <c r="H263" s="166">
        <f>H264+H265</f>
        <v>0</v>
      </c>
      <c r="I263" s="166">
        <f>I264+I265</f>
        <v>0</v>
      </c>
      <c r="J263" s="166">
        <f>J264+J265</f>
        <v>0</v>
      </c>
      <c r="K263" s="166">
        <f t="shared" si="183"/>
        <v>0</v>
      </c>
      <c r="L263" s="166">
        <f t="shared" si="183"/>
        <v>0</v>
      </c>
    </row>
    <row r="264" spans="1:12" ht="33.75" customHeight="1" x14ac:dyDescent="0.25">
      <c r="A264" s="168" t="s">
        <v>525</v>
      </c>
      <c r="B264" s="54" t="s">
        <v>439</v>
      </c>
      <c r="C264" s="109" t="s">
        <v>526</v>
      </c>
      <c r="D264" s="109" t="s">
        <v>527</v>
      </c>
      <c r="E264" s="169" t="s">
        <v>528</v>
      </c>
      <c r="F264" s="55"/>
      <c r="G264" s="151">
        <f>40492900-40492900</f>
        <v>0</v>
      </c>
      <c r="H264" s="29">
        <f>[1]январь!J259</f>
        <v>0</v>
      </c>
      <c r="I264" s="151">
        <v>0</v>
      </c>
      <c r="J264" s="42">
        <f>H264+I264</f>
        <v>0</v>
      </c>
      <c r="K264" s="42">
        <v>0</v>
      </c>
      <c r="L264" s="42">
        <f>I264+J264</f>
        <v>0</v>
      </c>
    </row>
    <row r="265" spans="1:12" ht="35.25" customHeight="1" x14ac:dyDescent="0.25">
      <c r="A265" s="168" t="s">
        <v>529</v>
      </c>
      <c r="B265" s="170" t="s">
        <v>451</v>
      </c>
      <c r="C265" s="109" t="s">
        <v>526</v>
      </c>
      <c r="D265" s="109" t="s">
        <v>527</v>
      </c>
      <c r="E265" s="169" t="s">
        <v>528</v>
      </c>
      <c r="F265" s="55"/>
      <c r="G265" s="151">
        <v>0</v>
      </c>
      <c r="H265" s="29">
        <f>[1]январь!J260</f>
        <v>0</v>
      </c>
      <c r="I265" s="151">
        <v>0</v>
      </c>
      <c r="J265" s="42">
        <f>H265+I265</f>
        <v>0</v>
      </c>
      <c r="K265" s="42">
        <v>0</v>
      </c>
      <c r="L265" s="42">
        <f>I265+J265</f>
        <v>0</v>
      </c>
    </row>
    <row r="266" spans="1:12" ht="32.25" customHeight="1" x14ac:dyDescent="0.25">
      <c r="A266" s="15" t="s">
        <v>530</v>
      </c>
      <c r="B266" s="16"/>
      <c r="C266" s="17" t="s">
        <v>531</v>
      </c>
      <c r="D266" s="17"/>
      <c r="E266" s="149"/>
      <c r="F266" s="40"/>
      <c r="G266" s="166">
        <f t="shared" ref="G266:L266" si="184">G267+G268</f>
        <v>14979500</v>
      </c>
      <c r="H266" s="166">
        <f>H267+H268</f>
        <v>0</v>
      </c>
      <c r="I266" s="166">
        <f>I267+I268</f>
        <v>0</v>
      </c>
      <c r="J266" s="166">
        <f>J267+J268</f>
        <v>0</v>
      </c>
      <c r="K266" s="166">
        <f t="shared" si="184"/>
        <v>0</v>
      </c>
      <c r="L266" s="166">
        <f t="shared" si="184"/>
        <v>14979500</v>
      </c>
    </row>
    <row r="267" spans="1:12" ht="31.5" x14ac:dyDescent="0.25">
      <c r="A267" s="178" t="s">
        <v>532</v>
      </c>
      <c r="B267" s="54" t="s">
        <v>439</v>
      </c>
      <c r="C267" s="55" t="s">
        <v>533</v>
      </c>
      <c r="D267" s="55" t="s">
        <v>509</v>
      </c>
      <c r="E267" s="148" t="s">
        <v>534</v>
      </c>
      <c r="F267" s="76" t="s">
        <v>461</v>
      </c>
      <c r="G267" s="151">
        <f>14447800</f>
        <v>14447800</v>
      </c>
      <c r="H267" s="29">
        <f>[1]январь!J262</f>
        <v>0</v>
      </c>
      <c r="I267" s="151">
        <v>0</v>
      </c>
      <c r="J267" s="42">
        <f>H267+I267</f>
        <v>0</v>
      </c>
      <c r="K267" s="42">
        <v>0</v>
      </c>
      <c r="L267" s="42">
        <f>G267+K267</f>
        <v>14447800</v>
      </c>
    </row>
    <row r="268" spans="1:12" ht="31.5" x14ac:dyDescent="0.25">
      <c r="A268" s="178" t="s">
        <v>532</v>
      </c>
      <c r="B268" s="54" t="s">
        <v>451</v>
      </c>
      <c r="C268" s="55" t="s">
        <v>533</v>
      </c>
      <c r="D268" s="55" t="s">
        <v>509</v>
      </c>
      <c r="E268" s="148" t="s">
        <v>534</v>
      </c>
      <c r="F268" s="76" t="s">
        <v>461</v>
      </c>
      <c r="G268" s="151">
        <f>531700</f>
        <v>531700</v>
      </c>
      <c r="H268" s="29">
        <f>[1]январь!J263</f>
        <v>0</v>
      </c>
      <c r="I268" s="151">
        <v>0</v>
      </c>
      <c r="J268" s="42">
        <f>H268+I268</f>
        <v>0</v>
      </c>
      <c r="K268" s="42">
        <v>0</v>
      </c>
      <c r="L268" s="42">
        <f>G268+K268</f>
        <v>531700</v>
      </c>
    </row>
    <row r="269" spans="1:12" ht="15.75" x14ac:dyDescent="0.25">
      <c r="A269" s="39" t="s">
        <v>535</v>
      </c>
      <c r="B269" s="16"/>
      <c r="C269" s="17" t="s">
        <v>536</v>
      </c>
      <c r="D269" s="17"/>
      <c r="E269" s="167"/>
      <c r="F269" s="179"/>
      <c r="G269" s="166">
        <f>G270+G271</f>
        <v>140300</v>
      </c>
      <c r="H269" s="166">
        <f t="shared" ref="H269:J269" si="185">H270+H271</f>
        <v>0</v>
      </c>
      <c r="I269" s="166">
        <f t="shared" si="185"/>
        <v>0</v>
      </c>
      <c r="J269" s="166">
        <f t="shared" si="185"/>
        <v>0</v>
      </c>
      <c r="K269" s="166">
        <f t="shared" ref="K269" si="186">K270+K271</f>
        <v>0</v>
      </c>
      <c r="L269" s="166">
        <f t="shared" ref="L269" si="187">L270+L271</f>
        <v>140300</v>
      </c>
    </row>
    <row r="270" spans="1:12" ht="18" customHeight="1" x14ac:dyDescent="0.25">
      <c r="A270" s="180" t="s">
        <v>537</v>
      </c>
      <c r="B270" s="54" t="s">
        <v>439</v>
      </c>
      <c r="C270" s="55" t="s">
        <v>538</v>
      </c>
      <c r="D270" s="55" t="s">
        <v>539</v>
      </c>
      <c r="E270" s="148" t="s">
        <v>540</v>
      </c>
      <c r="F270" s="76" t="s">
        <v>511</v>
      </c>
      <c r="G270" s="220">
        <f>85600</f>
        <v>85600</v>
      </c>
      <c r="H270" s="27">
        <f>[1]январь!J265</f>
        <v>0</v>
      </c>
      <c r="I270" s="220">
        <v>0</v>
      </c>
      <c r="J270" s="221">
        <f>H270+I270</f>
        <v>0</v>
      </c>
      <c r="K270" s="221">
        <v>-16.899999999999999</v>
      </c>
      <c r="L270" s="221">
        <f>G270+K270</f>
        <v>85583.1</v>
      </c>
    </row>
    <row r="271" spans="1:12" ht="18" customHeight="1" x14ac:dyDescent="0.25">
      <c r="A271" s="180" t="s">
        <v>537</v>
      </c>
      <c r="B271" s="54" t="s">
        <v>451</v>
      </c>
      <c r="C271" s="55" t="s">
        <v>538</v>
      </c>
      <c r="D271" s="55" t="s">
        <v>539</v>
      </c>
      <c r="E271" s="148" t="s">
        <v>540</v>
      </c>
      <c r="F271" s="76" t="s">
        <v>511</v>
      </c>
      <c r="G271" s="220">
        <f>54700</f>
        <v>54700</v>
      </c>
      <c r="H271" s="27">
        <f>[1]январь!J266</f>
        <v>0</v>
      </c>
      <c r="I271" s="220">
        <v>0</v>
      </c>
      <c r="J271" s="221">
        <f>H271+I271</f>
        <v>0</v>
      </c>
      <c r="K271" s="221">
        <v>16.899999999999999</v>
      </c>
      <c r="L271" s="221">
        <f>G271+K271</f>
        <v>54716.9</v>
      </c>
    </row>
    <row r="272" spans="1:12" ht="31.5" x14ac:dyDescent="0.25">
      <c r="A272" s="15" t="s">
        <v>541</v>
      </c>
      <c r="B272" s="16"/>
      <c r="C272" s="17" t="s">
        <v>542</v>
      </c>
      <c r="D272" s="17"/>
      <c r="E272" s="149"/>
      <c r="F272" s="40"/>
      <c r="G272" s="166">
        <f t="shared" ref="G272:L272" si="188">SUM(G273:G274)</f>
        <v>9619800</v>
      </c>
      <c r="H272" s="166">
        <f>SUM(H273:H274)</f>
        <v>0</v>
      </c>
      <c r="I272" s="166">
        <f>SUM(I273:I274)</f>
        <v>0</v>
      </c>
      <c r="J272" s="166">
        <f>SUM(J273:J274)</f>
        <v>0</v>
      </c>
      <c r="K272" s="166">
        <f t="shared" si="188"/>
        <v>0</v>
      </c>
      <c r="L272" s="166">
        <f t="shared" si="188"/>
        <v>9619800</v>
      </c>
    </row>
    <row r="273" spans="1:12" ht="31.5" x14ac:dyDescent="0.25">
      <c r="A273" s="180" t="s">
        <v>543</v>
      </c>
      <c r="B273" s="54" t="s">
        <v>439</v>
      </c>
      <c r="C273" s="55" t="s">
        <v>544</v>
      </c>
      <c r="D273" s="55" t="s">
        <v>509</v>
      </c>
      <c r="E273" s="148" t="s">
        <v>545</v>
      </c>
      <c r="F273" s="55" t="s">
        <v>511</v>
      </c>
      <c r="G273" s="151">
        <f>5868100</f>
        <v>5868100</v>
      </c>
      <c r="H273" s="29">
        <f>[1]январь!J268</f>
        <v>0</v>
      </c>
      <c r="I273" s="29">
        <v>0</v>
      </c>
      <c r="J273" s="42">
        <f>H273+I273</f>
        <v>0</v>
      </c>
      <c r="K273" s="42">
        <v>0</v>
      </c>
      <c r="L273" s="42">
        <f>G273+K273</f>
        <v>5868100</v>
      </c>
    </row>
    <row r="274" spans="1:12" ht="31.5" x14ac:dyDescent="0.25">
      <c r="A274" s="180" t="s">
        <v>543</v>
      </c>
      <c r="B274" s="54" t="s">
        <v>451</v>
      </c>
      <c r="C274" s="55" t="s">
        <v>544</v>
      </c>
      <c r="D274" s="55" t="s">
        <v>509</v>
      </c>
      <c r="E274" s="148" t="s">
        <v>545</v>
      </c>
      <c r="F274" s="55" t="s">
        <v>511</v>
      </c>
      <c r="G274" s="151">
        <f>3751700</f>
        <v>3751700</v>
      </c>
      <c r="H274" s="29">
        <f>[1]январь!J269</f>
        <v>0</v>
      </c>
      <c r="I274" s="29">
        <v>0</v>
      </c>
      <c r="J274" s="42">
        <f>H274+I274</f>
        <v>0</v>
      </c>
      <c r="K274" s="42">
        <v>0</v>
      </c>
      <c r="L274" s="42">
        <f>G274+K274</f>
        <v>3751700</v>
      </c>
    </row>
    <row r="275" spans="1:12" ht="31.5" x14ac:dyDescent="0.25">
      <c r="A275" s="181" t="s">
        <v>546</v>
      </c>
      <c r="B275" s="182"/>
      <c r="C275" s="183" t="s">
        <v>547</v>
      </c>
      <c r="D275" s="183"/>
      <c r="E275" s="162"/>
      <c r="F275" s="162"/>
      <c r="G275" s="166">
        <f>G276+G277</f>
        <v>0</v>
      </c>
      <c r="H275" s="166">
        <f t="shared" ref="H275:J275" si="189">H276+H277</f>
        <v>0</v>
      </c>
      <c r="I275" s="166">
        <f t="shared" si="189"/>
        <v>0</v>
      </c>
      <c r="J275" s="166">
        <f t="shared" si="189"/>
        <v>0</v>
      </c>
      <c r="K275" s="166">
        <f t="shared" ref="K275" si="190">K276+K277</f>
        <v>0</v>
      </c>
      <c r="L275" s="166">
        <f t="shared" ref="L275" si="191">L276+L277</f>
        <v>0</v>
      </c>
    </row>
    <row r="276" spans="1:12" ht="31.5" x14ac:dyDescent="0.25">
      <c r="A276" s="184" t="s">
        <v>548</v>
      </c>
      <c r="B276" s="106" t="s">
        <v>439</v>
      </c>
      <c r="C276" s="66" t="s">
        <v>549</v>
      </c>
      <c r="D276" s="66" t="s">
        <v>539</v>
      </c>
      <c r="E276" s="185" t="s">
        <v>550</v>
      </c>
      <c r="F276" s="185">
        <v>521</v>
      </c>
      <c r="G276" s="151">
        <v>0</v>
      </c>
      <c r="H276" s="29">
        <f>[1]январь!J271</f>
        <v>0</v>
      </c>
      <c r="I276" s="29">
        <v>0</v>
      </c>
      <c r="J276" s="42">
        <f t="shared" ref="J276:J277" si="192">H276+I276</f>
        <v>0</v>
      </c>
      <c r="K276" s="42">
        <v>0</v>
      </c>
      <c r="L276" s="42">
        <f t="shared" ref="L276:L277" si="193">I276+J276</f>
        <v>0</v>
      </c>
    </row>
    <row r="277" spans="1:12" ht="31.5" x14ac:dyDescent="0.25">
      <c r="A277" s="184" t="s">
        <v>548</v>
      </c>
      <c r="B277" s="186" t="s">
        <v>451</v>
      </c>
      <c r="C277" s="66" t="s">
        <v>549</v>
      </c>
      <c r="D277" s="66" t="s">
        <v>539</v>
      </c>
      <c r="E277" s="185" t="s">
        <v>550</v>
      </c>
      <c r="F277" s="185">
        <v>521</v>
      </c>
      <c r="G277" s="151">
        <v>0</v>
      </c>
      <c r="H277" s="29">
        <f>[1]январь!J272</f>
        <v>0</v>
      </c>
      <c r="I277" s="29">
        <v>0</v>
      </c>
      <c r="J277" s="42">
        <f t="shared" si="192"/>
        <v>0</v>
      </c>
      <c r="K277" s="42">
        <v>0</v>
      </c>
      <c r="L277" s="42">
        <f t="shared" si="193"/>
        <v>0</v>
      </c>
    </row>
    <row r="278" spans="1:12" ht="30" customHeight="1" x14ac:dyDescent="0.25">
      <c r="A278" s="39" t="s">
        <v>551</v>
      </c>
      <c r="B278" s="16"/>
      <c r="C278" s="17" t="s">
        <v>552</v>
      </c>
      <c r="D278" s="17"/>
      <c r="E278" s="167"/>
      <c r="F278" s="17"/>
      <c r="G278" s="166">
        <f t="shared" ref="G278:L278" si="194">G279+G280</f>
        <v>0</v>
      </c>
      <c r="H278" s="166">
        <f>H279+H280</f>
        <v>0</v>
      </c>
      <c r="I278" s="166">
        <f>I279+I280</f>
        <v>0</v>
      </c>
      <c r="J278" s="166">
        <f>J279+J280</f>
        <v>0</v>
      </c>
      <c r="K278" s="166">
        <f t="shared" si="194"/>
        <v>0</v>
      </c>
      <c r="L278" s="166">
        <f t="shared" si="194"/>
        <v>0</v>
      </c>
    </row>
    <row r="279" spans="1:12" ht="31.5" x14ac:dyDescent="0.25">
      <c r="A279" s="180" t="s">
        <v>553</v>
      </c>
      <c r="B279" s="54" t="s">
        <v>439</v>
      </c>
      <c r="C279" s="55" t="s">
        <v>554</v>
      </c>
      <c r="D279" s="55" t="s">
        <v>539</v>
      </c>
      <c r="E279" s="148" t="s">
        <v>555</v>
      </c>
      <c r="F279" s="55"/>
      <c r="G279" s="151">
        <v>0</v>
      </c>
      <c r="H279" s="29">
        <f>[1]январь!J274</f>
        <v>0</v>
      </c>
      <c r="I279" s="29">
        <v>0</v>
      </c>
      <c r="J279" s="42">
        <f>H279+I279</f>
        <v>0</v>
      </c>
      <c r="K279" s="42">
        <v>0</v>
      </c>
      <c r="L279" s="42">
        <f>I279+J279</f>
        <v>0</v>
      </c>
    </row>
    <row r="280" spans="1:12" ht="31.5" x14ac:dyDescent="0.25">
      <c r="A280" s="180" t="s">
        <v>553</v>
      </c>
      <c r="B280" s="54" t="s">
        <v>451</v>
      </c>
      <c r="C280" s="55" t="s">
        <v>554</v>
      </c>
      <c r="D280" s="55" t="s">
        <v>539</v>
      </c>
      <c r="E280" s="148" t="s">
        <v>555</v>
      </c>
      <c r="F280" s="55"/>
      <c r="G280" s="151">
        <v>0</v>
      </c>
      <c r="H280" s="29">
        <f>[1]январь!J275</f>
        <v>0</v>
      </c>
      <c r="I280" s="29">
        <v>0</v>
      </c>
      <c r="J280" s="42">
        <f>H280+I280</f>
        <v>0</v>
      </c>
      <c r="K280" s="42">
        <v>0</v>
      </c>
      <c r="L280" s="42">
        <f>I280+J280</f>
        <v>0</v>
      </c>
    </row>
    <row r="281" spans="1:12" ht="15.75" x14ac:dyDescent="0.25">
      <c r="A281" s="15" t="s">
        <v>556</v>
      </c>
      <c r="B281" s="16"/>
      <c r="C281" s="17" t="s">
        <v>557</v>
      </c>
      <c r="D281" s="17"/>
      <c r="E281" s="149"/>
      <c r="F281" s="40"/>
      <c r="G281" s="166">
        <f>G282+G283+G284+G285+G286+G287+G288+G289+G290+G291+G292+G293+G294+G295+G296</f>
        <v>186798000</v>
      </c>
      <c r="H281" s="166">
        <f t="shared" ref="H281:J281" si="195">H282+H283+H284+H285+H286+H287+H288+H289+H290+H291+H292+H293+H294+H295+H296</f>
        <v>0</v>
      </c>
      <c r="I281" s="166">
        <f t="shared" si="195"/>
        <v>23860</v>
      </c>
      <c r="J281" s="166">
        <f t="shared" si="195"/>
        <v>23860</v>
      </c>
      <c r="K281" s="166">
        <f t="shared" ref="K281" si="196">K282+K283+K284+K285+K286+K287+K288+K289+K290+K291+K292+K293+K294+K295+K296</f>
        <v>0</v>
      </c>
      <c r="L281" s="166">
        <f t="shared" ref="L281" si="197">L282+L283+L284+L285+L286+L287+L288+L289+L290+L291+L292+L293+L294+L295+L296</f>
        <v>186798000</v>
      </c>
    </row>
    <row r="282" spans="1:12" ht="65.25" customHeight="1" x14ac:dyDescent="0.25">
      <c r="A282" s="180" t="s">
        <v>558</v>
      </c>
      <c r="B282" s="54" t="s">
        <v>439</v>
      </c>
      <c r="C282" s="55" t="s">
        <v>559</v>
      </c>
      <c r="D282" s="55" t="s">
        <v>516</v>
      </c>
      <c r="E282" s="148" t="s">
        <v>560</v>
      </c>
      <c r="F282" s="55" t="s">
        <v>461</v>
      </c>
      <c r="G282" s="29">
        <f>11482800</f>
        <v>11482800</v>
      </c>
      <c r="H282" s="151">
        <f>[1]январь!J277</f>
        <v>0</v>
      </c>
      <c r="I282" s="151">
        <v>0</v>
      </c>
      <c r="J282" s="42">
        <f t="shared" ref="J282:J296" si="198">H282+I282</f>
        <v>0</v>
      </c>
      <c r="K282" s="42">
        <v>0</v>
      </c>
      <c r="L282" s="42">
        <f>G282+K282</f>
        <v>11482800</v>
      </c>
    </row>
    <row r="283" spans="1:12" ht="31.5" x14ac:dyDescent="0.25">
      <c r="A283" s="53" t="s">
        <v>561</v>
      </c>
      <c r="B283" s="54" t="s">
        <v>439</v>
      </c>
      <c r="C283" s="55" t="s">
        <v>559</v>
      </c>
      <c r="D283" s="55" t="s">
        <v>539</v>
      </c>
      <c r="E283" s="148" t="s">
        <v>562</v>
      </c>
      <c r="F283" s="55" t="s">
        <v>461</v>
      </c>
      <c r="G283" s="29">
        <f>306600</f>
        <v>306600</v>
      </c>
      <c r="H283" s="151">
        <f>[1]январь!J278</f>
        <v>0</v>
      </c>
      <c r="I283" s="151">
        <f>23860</f>
        <v>23860</v>
      </c>
      <c r="J283" s="42">
        <f t="shared" si="198"/>
        <v>23860</v>
      </c>
      <c r="K283" s="42">
        <v>0</v>
      </c>
      <c r="L283" s="42">
        <f t="shared" ref="L283:L296" si="199">G283+K283</f>
        <v>306600</v>
      </c>
    </row>
    <row r="284" spans="1:12" ht="63" x14ac:dyDescent="0.25">
      <c r="A284" s="53" t="s">
        <v>563</v>
      </c>
      <c r="B284" s="54" t="s">
        <v>439</v>
      </c>
      <c r="C284" s="55" t="s">
        <v>559</v>
      </c>
      <c r="D284" s="55" t="s">
        <v>564</v>
      </c>
      <c r="E284" s="148">
        <v>3041182560</v>
      </c>
      <c r="F284" s="55" t="s">
        <v>461</v>
      </c>
      <c r="G284" s="29">
        <f>0</f>
        <v>0</v>
      </c>
      <c r="H284" s="151">
        <f>[1]январь!J279</f>
        <v>0</v>
      </c>
      <c r="I284" s="151">
        <v>0</v>
      </c>
      <c r="J284" s="42">
        <f>H284+I284</f>
        <v>0</v>
      </c>
      <c r="K284" s="42">
        <v>0</v>
      </c>
      <c r="L284" s="42">
        <f t="shared" si="199"/>
        <v>0</v>
      </c>
    </row>
    <row r="285" spans="1:12" ht="47.25" x14ac:dyDescent="0.25">
      <c r="A285" s="53" t="s">
        <v>565</v>
      </c>
      <c r="B285" s="54" t="s">
        <v>439</v>
      </c>
      <c r="C285" s="55" t="s">
        <v>559</v>
      </c>
      <c r="D285" s="55" t="s">
        <v>493</v>
      </c>
      <c r="E285" s="148" t="s">
        <v>566</v>
      </c>
      <c r="F285" s="55" t="s">
        <v>461</v>
      </c>
      <c r="G285" s="151">
        <f>7304500</f>
        <v>7304500</v>
      </c>
      <c r="H285" s="151">
        <f>[1]январь!J280</f>
        <v>0</v>
      </c>
      <c r="I285" s="151">
        <v>0</v>
      </c>
      <c r="J285" s="42">
        <f t="shared" si="198"/>
        <v>0</v>
      </c>
      <c r="K285" s="42">
        <v>0</v>
      </c>
      <c r="L285" s="42">
        <f t="shared" si="199"/>
        <v>7304500</v>
      </c>
    </row>
    <row r="286" spans="1:12" ht="30" customHeight="1" x14ac:dyDescent="0.25">
      <c r="A286" s="53" t="s">
        <v>567</v>
      </c>
      <c r="B286" s="54" t="s">
        <v>439</v>
      </c>
      <c r="C286" s="55" t="s">
        <v>559</v>
      </c>
      <c r="D286" s="55" t="s">
        <v>493</v>
      </c>
      <c r="E286" s="148" t="s">
        <v>568</v>
      </c>
      <c r="F286" s="55" t="s">
        <v>461</v>
      </c>
      <c r="G286" s="151">
        <f>1547100</f>
        <v>1547100</v>
      </c>
      <c r="H286" s="151">
        <f>[1]январь!J281</f>
        <v>0</v>
      </c>
      <c r="I286" s="151">
        <v>0</v>
      </c>
      <c r="J286" s="42">
        <f t="shared" si="198"/>
        <v>0</v>
      </c>
      <c r="K286" s="42">
        <v>0</v>
      </c>
      <c r="L286" s="42">
        <f t="shared" si="199"/>
        <v>1547100</v>
      </c>
    </row>
    <row r="287" spans="1:12" ht="31.5" x14ac:dyDescent="0.25">
      <c r="A287" s="53" t="s">
        <v>569</v>
      </c>
      <c r="B287" s="54" t="s">
        <v>439</v>
      </c>
      <c r="C287" s="55" t="s">
        <v>559</v>
      </c>
      <c r="D287" s="55" t="s">
        <v>504</v>
      </c>
      <c r="E287" s="148" t="s">
        <v>570</v>
      </c>
      <c r="F287" s="55" t="s">
        <v>461</v>
      </c>
      <c r="G287" s="29">
        <f>112445100</f>
        <v>112445100</v>
      </c>
      <c r="H287" s="151">
        <f>[1]январь!J282</f>
        <v>0</v>
      </c>
      <c r="I287" s="151">
        <v>0</v>
      </c>
      <c r="J287" s="42">
        <f t="shared" si="198"/>
        <v>0</v>
      </c>
      <c r="K287" s="42">
        <v>0</v>
      </c>
      <c r="L287" s="42">
        <f t="shared" si="199"/>
        <v>112445100</v>
      </c>
    </row>
    <row r="288" spans="1:12" ht="31.5" x14ac:dyDescent="0.25">
      <c r="A288" s="53" t="s">
        <v>571</v>
      </c>
      <c r="B288" s="54" t="s">
        <v>439</v>
      </c>
      <c r="C288" s="55" t="s">
        <v>559</v>
      </c>
      <c r="D288" s="55" t="s">
        <v>509</v>
      </c>
      <c r="E288" s="148" t="s">
        <v>572</v>
      </c>
      <c r="F288" s="55" t="s">
        <v>461</v>
      </c>
      <c r="G288" s="29">
        <f>47443000</f>
        <v>47443000</v>
      </c>
      <c r="H288" s="151">
        <f>[1]январь!J283</f>
        <v>0</v>
      </c>
      <c r="I288" s="151">
        <v>0</v>
      </c>
      <c r="J288" s="42">
        <f t="shared" si="198"/>
        <v>0</v>
      </c>
      <c r="K288" s="42">
        <v>0</v>
      </c>
      <c r="L288" s="42">
        <f t="shared" si="199"/>
        <v>47443000</v>
      </c>
    </row>
    <row r="289" spans="1:12" ht="15.75" x14ac:dyDescent="0.25">
      <c r="A289" s="53" t="s">
        <v>573</v>
      </c>
      <c r="B289" s="54" t="s">
        <v>439</v>
      </c>
      <c r="C289" s="55" t="s">
        <v>559</v>
      </c>
      <c r="D289" s="55" t="s">
        <v>368</v>
      </c>
      <c r="E289" s="148" t="s">
        <v>574</v>
      </c>
      <c r="F289" s="55" t="s">
        <v>461</v>
      </c>
      <c r="G289" s="151">
        <f>67500</f>
        <v>67500</v>
      </c>
      <c r="H289" s="151">
        <f>[1]январь!J284</f>
        <v>0</v>
      </c>
      <c r="I289" s="151">
        <v>0</v>
      </c>
      <c r="J289" s="42">
        <f t="shared" si="198"/>
        <v>0</v>
      </c>
      <c r="K289" s="42">
        <v>0</v>
      </c>
      <c r="L289" s="42">
        <f t="shared" si="199"/>
        <v>67500</v>
      </c>
    </row>
    <row r="290" spans="1:12" ht="31.5" x14ac:dyDescent="0.25">
      <c r="A290" s="53" t="s">
        <v>575</v>
      </c>
      <c r="B290" s="54" t="s">
        <v>439</v>
      </c>
      <c r="C290" s="55" t="s">
        <v>559</v>
      </c>
      <c r="D290" s="55" t="s">
        <v>509</v>
      </c>
      <c r="E290" s="148" t="s">
        <v>576</v>
      </c>
      <c r="F290" s="55" t="s">
        <v>461</v>
      </c>
      <c r="G290" s="151">
        <f>3837400</f>
        <v>3837400</v>
      </c>
      <c r="H290" s="151">
        <f>[1]январь!J285</f>
        <v>0</v>
      </c>
      <c r="I290" s="151">
        <v>0</v>
      </c>
      <c r="J290" s="42">
        <f t="shared" si="198"/>
        <v>0</v>
      </c>
      <c r="K290" s="42">
        <v>0</v>
      </c>
      <c r="L290" s="42">
        <f t="shared" si="199"/>
        <v>3837400</v>
      </c>
    </row>
    <row r="291" spans="1:12" ht="31.5" x14ac:dyDescent="0.25">
      <c r="A291" s="53" t="s">
        <v>577</v>
      </c>
      <c r="B291" s="54" t="s">
        <v>439</v>
      </c>
      <c r="C291" s="55" t="s">
        <v>559</v>
      </c>
      <c r="D291" s="55" t="s">
        <v>509</v>
      </c>
      <c r="E291" s="148" t="s">
        <v>578</v>
      </c>
      <c r="F291" s="55" t="s">
        <v>461</v>
      </c>
      <c r="G291" s="151">
        <f>0</f>
        <v>0</v>
      </c>
      <c r="H291" s="151">
        <f>[1]январь!J286</f>
        <v>0</v>
      </c>
      <c r="I291" s="151">
        <v>0</v>
      </c>
      <c r="J291" s="42">
        <f t="shared" si="198"/>
        <v>0</v>
      </c>
      <c r="K291" s="42">
        <v>0</v>
      </c>
      <c r="L291" s="42">
        <f t="shared" si="199"/>
        <v>0</v>
      </c>
    </row>
    <row r="292" spans="1:12" ht="47.25" x14ac:dyDescent="0.25">
      <c r="A292" s="53" t="s">
        <v>579</v>
      </c>
      <c r="B292" s="54" t="s">
        <v>439</v>
      </c>
      <c r="C292" s="55" t="s">
        <v>559</v>
      </c>
      <c r="D292" s="55" t="s">
        <v>504</v>
      </c>
      <c r="E292" s="148" t="s">
        <v>580</v>
      </c>
      <c r="F292" s="55" t="s">
        <v>461</v>
      </c>
      <c r="G292" s="151">
        <f>0</f>
        <v>0</v>
      </c>
      <c r="H292" s="151">
        <f>[1]январь!J287</f>
        <v>0</v>
      </c>
      <c r="I292" s="151">
        <v>0</v>
      </c>
      <c r="J292" s="42">
        <f t="shared" si="198"/>
        <v>0</v>
      </c>
      <c r="K292" s="42">
        <v>0</v>
      </c>
      <c r="L292" s="42">
        <f t="shared" si="199"/>
        <v>0</v>
      </c>
    </row>
    <row r="293" spans="1:12" ht="31.5" x14ac:dyDescent="0.25">
      <c r="A293" s="53" t="s">
        <v>581</v>
      </c>
      <c r="B293" s="54" t="s">
        <v>439</v>
      </c>
      <c r="C293" s="55" t="s">
        <v>559</v>
      </c>
      <c r="D293" s="55" t="s">
        <v>564</v>
      </c>
      <c r="E293" s="148" t="s">
        <v>582</v>
      </c>
      <c r="F293" s="55" t="s">
        <v>461</v>
      </c>
      <c r="G293" s="151">
        <f>0</f>
        <v>0</v>
      </c>
      <c r="H293" s="151">
        <f>[1]январь!J288</f>
        <v>0</v>
      </c>
      <c r="I293" s="151">
        <v>0</v>
      </c>
      <c r="J293" s="42">
        <f t="shared" si="198"/>
        <v>0</v>
      </c>
      <c r="K293" s="42">
        <v>0</v>
      </c>
      <c r="L293" s="42">
        <f t="shared" si="199"/>
        <v>0</v>
      </c>
    </row>
    <row r="294" spans="1:12" ht="30.75" customHeight="1" x14ac:dyDescent="0.25">
      <c r="A294" s="53" t="s">
        <v>583</v>
      </c>
      <c r="B294" s="54" t="s">
        <v>439</v>
      </c>
      <c r="C294" s="55" t="s">
        <v>559</v>
      </c>
      <c r="D294" s="55" t="s">
        <v>504</v>
      </c>
      <c r="E294" s="148" t="s">
        <v>584</v>
      </c>
      <c r="F294" s="55" t="s">
        <v>461</v>
      </c>
      <c r="G294" s="151">
        <f>27308400-27308400</f>
        <v>0</v>
      </c>
      <c r="H294" s="151">
        <f>[1]январь!J289</f>
        <v>0</v>
      </c>
      <c r="I294" s="151">
        <v>0</v>
      </c>
      <c r="J294" s="42">
        <f t="shared" si="198"/>
        <v>0</v>
      </c>
      <c r="K294" s="42">
        <v>0</v>
      </c>
      <c r="L294" s="42">
        <f t="shared" si="199"/>
        <v>0</v>
      </c>
    </row>
    <row r="295" spans="1:12" ht="30.75" customHeight="1" x14ac:dyDescent="0.25">
      <c r="A295" s="53" t="s">
        <v>585</v>
      </c>
      <c r="B295" s="54" t="s">
        <v>439</v>
      </c>
      <c r="C295" s="55" t="s">
        <v>559</v>
      </c>
      <c r="D295" s="55" t="s">
        <v>586</v>
      </c>
      <c r="E295" s="148" t="s">
        <v>587</v>
      </c>
      <c r="F295" s="55" t="s">
        <v>461</v>
      </c>
      <c r="G295" s="151">
        <v>0</v>
      </c>
      <c r="H295" s="151">
        <f>[1]январь!J290</f>
        <v>0</v>
      </c>
      <c r="I295" s="151">
        <v>0</v>
      </c>
      <c r="J295" s="42">
        <f t="shared" si="198"/>
        <v>0</v>
      </c>
      <c r="K295" s="42">
        <v>0</v>
      </c>
      <c r="L295" s="42">
        <f t="shared" si="199"/>
        <v>0</v>
      </c>
    </row>
    <row r="296" spans="1:12" ht="30.75" customHeight="1" x14ac:dyDescent="0.25">
      <c r="A296" s="53" t="s">
        <v>588</v>
      </c>
      <c r="B296" s="54" t="s">
        <v>439</v>
      </c>
      <c r="C296" s="55" t="s">
        <v>559</v>
      </c>
      <c r="D296" s="55" t="s">
        <v>509</v>
      </c>
      <c r="E296" s="148" t="s">
        <v>589</v>
      </c>
      <c r="F296" s="55" t="s">
        <v>461</v>
      </c>
      <c r="G296" s="151">
        <f>2364000</f>
        <v>2364000</v>
      </c>
      <c r="H296" s="151">
        <f>[1]январь!J291</f>
        <v>0</v>
      </c>
      <c r="I296" s="151">
        <v>0</v>
      </c>
      <c r="J296" s="42">
        <f t="shared" si="198"/>
        <v>0</v>
      </c>
      <c r="K296" s="42">
        <v>0</v>
      </c>
      <c r="L296" s="42">
        <f t="shared" si="199"/>
        <v>2364000</v>
      </c>
    </row>
    <row r="297" spans="1:12" ht="21.75" customHeight="1" x14ac:dyDescent="0.25">
      <c r="A297" s="187" t="s">
        <v>590</v>
      </c>
      <c r="B297" s="188"/>
      <c r="C297" s="189" t="s">
        <v>591</v>
      </c>
      <c r="D297" s="189"/>
      <c r="E297" s="190"/>
      <c r="F297" s="191"/>
      <c r="G297" s="192">
        <f t="shared" ref="G297:L297" si="200">G299+G315+G321+G323+G325+G317+G319</f>
        <v>2149359200</v>
      </c>
      <c r="H297" s="192">
        <f>H299+H315+H321+H323+H325+H317+H319</f>
        <v>158502612.97000003</v>
      </c>
      <c r="I297" s="192">
        <f>I299+I315+I321+I323+I325+I317+I319</f>
        <v>163115176.54999998</v>
      </c>
      <c r="J297" s="192">
        <f>J299+J315+J321+J323+J325+J317+J319</f>
        <v>321617789.51999998</v>
      </c>
      <c r="K297" s="192">
        <f t="shared" si="200"/>
        <v>0</v>
      </c>
      <c r="L297" s="192">
        <f t="shared" si="200"/>
        <v>2149359200</v>
      </c>
    </row>
    <row r="298" spans="1:12" ht="31.5" x14ac:dyDescent="0.25">
      <c r="A298" s="193" t="s">
        <v>592</v>
      </c>
      <c r="B298" s="194"/>
      <c r="C298" s="33" t="s">
        <v>593</v>
      </c>
      <c r="D298" s="33"/>
      <c r="E298" s="195"/>
      <c r="F298" s="196"/>
      <c r="G298" s="197">
        <f t="shared" ref="G298:L298" si="201">G299</f>
        <v>2095243500</v>
      </c>
      <c r="H298" s="197">
        <f>H299</f>
        <v>154400242.04000002</v>
      </c>
      <c r="I298" s="197">
        <f>I299</f>
        <v>158142312.72999999</v>
      </c>
      <c r="J298" s="197">
        <f>J299</f>
        <v>312542554.76999998</v>
      </c>
      <c r="K298" s="197">
        <f t="shared" si="201"/>
        <v>0</v>
      </c>
      <c r="L298" s="197">
        <f t="shared" si="201"/>
        <v>2095243500</v>
      </c>
    </row>
    <row r="299" spans="1:12" ht="34.5" customHeight="1" x14ac:dyDescent="0.25">
      <c r="A299" s="15" t="s">
        <v>594</v>
      </c>
      <c r="B299" s="16"/>
      <c r="C299" s="17" t="s">
        <v>595</v>
      </c>
      <c r="D299" s="17"/>
      <c r="E299" s="167"/>
      <c r="F299" s="17"/>
      <c r="G299" s="166">
        <f>SUM(G300:G314)</f>
        <v>2095243500</v>
      </c>
      <c r="H299" s="166">
        <f t="shared" ref="H299:J299" si="202">SUM(H300:H314)</f>
        <v>154400242.04000002</v>
      </c>
      <c r="I299" s="166">
        <f t="shared" si="202"/>
        <v>158142312.72999999</v>
      </c>
      <c r="J299" s="166">
        <f t="shared" si="202"/>
        <v>312542554.76999998</v>
      </c>
      <c r="K299" s="166">
        <f t="shared" ref="K299" si="203">SUM(K300:K314)</f>
        <v>0</v>
      </c>
      <c r="L299" s="166">
        <f t="shared" ref="L299" si="204">SUM(L300:L314)</f>
        <v>2095243500</v>
      </c>
    </row>
    <row r="300" spans="1:12" ht="78.75" x14ac:dyDescent="0.25">
      <c r="A300" s="53" t="s">
        <v>596</v>
      </c>
      <c r="B300" s="54" t="s">
        <v>439</v>
      </c>
      <c r="C300" s="55" t="s">
        <v>595</v>
      </c>
      <c r="D300" s="55" t="s">
        <v>516</v>
      </c>
      <c r="E300" s="148" t="s">
        <v>597</v>
      </c>
      <c r="F300" s="55" t="s">
        <v>252</v>
      </c>
      <c r="G300" s="151">
        <f>148822700</f>
        <v>148822700</v>
      </c>
      <c r="H300" s="29">
        <f>[1]январь!J295</f>
        <v>12047085.370000003</v>
      </c>
      <c r="I300" s="151">
        <f>121365.69+3207738.7+283153+1141599.57+59440.1+1347037.56+1862281.6+1864759.83+377734.9</f>
        <v>10265110.949999999</v>
      </c>
      <c r="J300" s="42">
        <f t="shared" ref="J300:J314" si="205">H300+I300</f>
        <v>22312196.32</v>
      </c>
      <c r="K300" s="42">
        <v>0</v>
      </c>
      <c r="L300" s="42">
        <f>G300+K300</f>
        <v>148822700</v>
      </c>
    </row>
    <row r="301" spans="1:12" ht="33" customHeight="1" x14ac:dyDescent="0.25">
      <c r="A301" s="53" t="s">
        <v>598</v>
      </c>
      <c r="B301" s="54" t="s">
        <v>439</v>
      </c>
      <c r="C301" s="55" t="s">
        <v>595</v>
      </c>
      <c r="D301" s="55" t="s">
        <v>516</v>
      </c>
      <c r="E301" s="148" t="s">
        <v>599</v>
      </c>
      <c r="F301" s="55" t="s">
        <v>252</v>
      </c>
      <c r="G301" s="151">
        <f>28754100</f>
        <v>28754100</v>
      </c>
      <c r="H301" s="29">
        <f>[1]январь!J296</f>
        <v>0</v>
      </c>
      <c r="I301" s="151">
        <v>0</v>
      </c>
      <c r="J301" s="42">
        <f t="shared" si="205"/>
        <v>0</v>
      </c>
      <c r="K301" s="42">
        <v>0</v>
      </c>
      <c r="L301" s="42">
        <f t="shared" ref="L301:L314" si="206">G301+K301</f>
        <v>28754100</v>
      </c>
    </row>
    <row r="302" spans="1:12" ht="78.75" x14ac:dyDescent="0.25">
      <c r="A302" s="53" t="s">
        <v>600</v>
      </c>
      <c r="B302" s="54" t="s">
        <v>439</v>
      </c>
      <c r="C302" s="55" t="s">
        <v>595</v>
      </c>
      <c r="D302" s="55" t="s">
        <v>516</v>
      </c>
      <c r="E302" s="148" t="s">
        <v>601</v>
      </c>
      <c r="F302" s="55" t="s">
        <v>252</v>
      </c>
      <c r="G302" s="151">
        <f>1847380500</f>
        <v>1847380500</v>
      </c>
      <c r="H302" s="29">
        <f>[1]январь!J297</f>
        <v>141737645.40000001</v>
      </c>
      <c r="I302" s="151">
        <f>23347.5+303368.94+25700+191135.97+159531.63+210662.31+100380.52+28340014.85+64868811.61+334450.09+51250.81+7300+315278.57+116243.96+75403.85+332104.85+181449.89+33099.13+34033.8+13853622.73+37098766.32+181662.6</f>
        <v>146837619.92999998</v>
      </c>
      <c r="J302" s="42">
        <f t="shared" si="205"/>
        <v>288575265.32999998</v>
      </c>
      <c r="K302" s="42">
        <v>0</v>
      </c>
      <c r="L302" s="42">
        <f t="shared" si="206"/>
        <v>1847380500</v>
      </c>
    </row>
    <row r="303" spans="1:12" ht="33.75" customHeight="1" x14ac:dyDescent="0.25">
      <c r="A303" s="198" t="s">
        <v>602</v>
      </c>
      <c r="B303" s="54" t="s">
        <v>439</v>
      </c>
      <c r="C303" s="55" t="s">
        <v>595</v>
      </c>
      <c r="D303" s="55" t="s">
        <v>603</v>
      </c>
      <c r="E303" s="171" t="s">
        <v>604</v>
      </c>
      <c r="F303" s="55" t="s">
        <v>252</v>
      </c>
      <c r="G303" s="151">
        <f>2274900</f>
        <v>2274900</v>
      </c>
      <c r="H303" s="29">
        <f>[1]январь!J298</f>
        <v>391.05</v>
      </c>
      <c r="I303" s="151">
        <f>4863.12</f>
        <v>4863.12</v>
      </c>
      <c r="J303" s="42">
        <f t="shared" si="205"/>
        <v>5254.17</v>
      </c>
      <c r="K303" s="42">
        <v>0</v>
      </c>
      <c r="L303" s="42">
        <f t="shared" si="206"/>
        <v>2274900</v>
      </c>
    </row>
    <row r="304" spans="1:12" ht="110.25" x14ac:dyDescent="0.25">
      <c r="A304" s="53" t="s">
        <v>605</v>
      </c>
      <c r="B304" s="54" t="s">
        <v>439</v>
      </c>
      <c r="C304" s="55" t="s">
        <v>595</v>
      </c>
      <c r="D304" s="55" t="s">
        <v>509</v>
      </c>
      <c r="E304" s="148" t="s">
        <v>606</v>
      </c>
      <c r="F304" s="55" t="s">
        <v>252</v>
      </c>
      <c r="G304" s="151">
        <f>15900</f>
        <v>15900</v>
      </c>
      <c r="H304" s="29">
        <f>[1]январь!J299</f>
        <v>0</v>
      </c>
      <c r="I304" s="151">
        <v>0</v>
      </c>
      <c r="J304" s="42">
        <f t="shared" si="205"/>
        <v>0</v>
      </c>
      <c r="K304" s="42">
        <v>0</v>
      </c>
      <c r="L304" s="42">
        <f t="shared" si="206"/>
        <v>15900</v>
      </c>
    </row>
    <row r="305" spans="1:12" ht="48" customHeight="1" x14ac:dyDescent="0.25">
      <c r="A305" s="53" t="s">
        <v>607</v>
      </c>
      <c r="B305" s="54" t="s">
        <v>439</v>
      </c>
      <c r="C305" s="55" t="s">
        <v>595</v>
      </c>
      <c r="D305" s="55" t="s">
        <v>252</v>
      </c>
      <c r="E305" s="148" t="s">
        <v>608</v>
      </c>
      <c r="F305" s="55" t="s">
        <v>252</v>
      </c>
      <c r="G305" s="151">
        <f>128300</f>
        <v>128300</v>
      </c>
      <c r="H305" s="29">
        <f>[1]январь!J300</f>
        <v>0</v>
      </c>
      <c r="I305" s="151">
        <v>0</v>
      </c>
      <c r="J305" s="42">
        <f t="shared" si="205"/>
        <v>0</v>
      </c>
      <c r="K305" s="42">
        <v>0</v>
      </c>
      <c r="L305" s="42">
        <f t="shared" si="206"/>
        <v>128300</v>
      </c>
    </row>
    <row r="306" spans="1:12" ht="63" x14ac:dyDescent="0.25">
      <c r="A306" s="198" t="s">
        <v>609</v>
      </c>
      <c r="B306" s="54" t="s">
        <v>439</v>
      </c>
      <c r="C306" s="55" t="s">
        <v>595</v>
      </c>
      <c r="D306" s="55" t="s">
        <v>610</v>
      </c>
      <c r="E306" s="148" t="s">
        <v>611</v>
      </c>
      <c r="F306" s="55" t="s">
        <v>252</v>
      </c>
      <c r="G306" s="151">
        <f>473300</f>
        <v>473300</v>
      </c>
      <c r="H306" s="29">
        <f>[1]январь!J301</f>
        <v>0</v>
      </c>
      <c r="I306" s="151">
        <v>0</v>
      </c>
      <c r="J306" s="42">
        <f t="shared" si="205"/>
        <v>0</v>
      </c>
      <c r="K306" s="42">
        <v>0</v>
      </c>
      <c r="L306" s="42">
        <f t="shared" si="206"/>
        <v>473300</v>
      </c>
    </row>
    <row r="307" spans="1:12" ht="111.75" customHeight="1" x14ac:dyDescent="0.25">
      <c r="A307" s="53" t="s">
        <v>612</v>
      </c>
      <c r="B307" s="54" t="s">
        <v>439</v>
      </c>
      <c r="C307" s="55" t="s">
        <v>595</v>
      </c>
      <c r="D307" s="55" t="s">
        <v>368</v>
      </c>
      <c r="E307" s="148" t="s">
        <v>613</v>
      </c>
      <c r="F307" s="55" t="s">
        <v>252</v>
      </c>
      <c r="G307" s="151">
        <f>2367900</f>
        <v>2367900</v>
      </c>
      <c r="H307" s="29">
        <f>[1]январь!J302</f>
        <v>288842</v>
      </c>
      <c r="I307" s="151">
        <f>39860.95+28697.44+585.31+3541.2+87795.76+26507.55</f>
        <v>186988.20999999996</v>
      </c>
      <c r="J307" s="42">
        <f>H307+I307</f>
        <v>475830.20999999996</v>
      </c>
      <c r="K307" s="42">
        <v>0</v>
      </c>
      <c r="L307" s="42">
        <f t="shared" si="206"/>
        <v>2367900</v>
      </c>
    </row>
    <row r="308" spans="1:12" ht="31.5" customHeight="1" x14ac:dyDescent="0.25">
      <c r="A308" s="53" t="s">
        <v>614</v>
      </c>
      <c r="B308" s="54" t="s">
        <v>439</v>
      </c>
      <c r="C308" s="55" t="s">
        <v>595</v>
      </c>
      <c r="D308" s="55" t="s">
        <v>615</v>
      </c>
      <c r="E308" s="148" t="s">
        <v>616</v>
      </c>
      <c r="F308" s="55" t="s">
        <v>252</v>
      </c>
      <c r="G308" s="151">
        <f>3223100</f>
        <v>3223100</v>
      </c>
      <c r="H308" s="29">
        <f>[1]январь!J303</f>
        <v>0</v>
      </c>
      <c r="I308" s="151">
        <v>0</v>
      </c>
      <c r="J308" s="42">
        <f t="shared" si="205"/>
        <v>0</v>
      </c>
      <c r="K308" s="42">
        <v>0</v>
      </c>
      <c r="L308" s="42">
        <f t="shared" si="206"/>
        <v>3223100</v>
      </c>
    </row>
    <row r="309" spans="1:12" ht="31.5" x14ac:dyDescent="0.25">
      <c r="A309" s="53" t="s">
        <v>617</v>
      </c>
      <c r="B309" s="54" t="s">
        <v>439</v>
      </c>
      <c r="C309" s="55" t="s">
        <v>595</v>
      </c>
      <c r="D309" s="55" t="s">
        <v>279</v>
      </c>
      <c r="E309" s="148" t="s">
        <v>618</v>
      </c>
      <c r="F309" s="55" t="s">
        <v>252</v>
      </c>
      <c r="G309" s="151">
        <f>1682200</f>
        <v>1682200</v>
      </c>
      <c r="H309" s="29">
        <f>[1]январь!J304</f>
        <v>0</v>
      </c>
      <c r="I309" s="151">
        <v>0</v>
      </c>
      <c r="J309" s="42">
        <f t="shared" si="205"/>
        <v>0</v>
      </c>
      <c r="K309" s="42">
        <v>0</v>
      </c>
      <c r="L309" s="42">
        <f t="shared" si="206"/>
        <v>1682200</v>
      </c>
    </row>
    <row r="310" spans="1:12" ht="46.5" customHeight="1" x14ac:dyDescent="0.25">
      <c r="A310" s="53" t="s">
        <v>619</v>
      </c>
      <c r="B310" s="54" t="s">
        <v>439</v>
      </c>
      <c r="C310" s="55" t="s">
        <v>595</v>
      </c>
      <c r="D310" s="55" t="s">
        <v>220</v>
      </c>
      <c r="E310" s="148" t="s">
        <v>620</v>
      </c>
      <c r="F310" s="55" t="s">
        <v>252</v>
      </c>
      <c r="G310" s="151">
        <f>7706200</f>
        <v>7706200</v>
      </c>
      <c r="H310" s="29">
        <f>[1]январь!J305</f>
        <v>326278.22000000003</v>
      </c>
      <c r="I310" s="151">
        <f>652.44+536.59+402784.11+87640.64+1806+15987.7+194076.61+208.85+144037.58</f>
        <v>847730.52</v>
      </c>
      <c r="J310" s="42">
        <f t="shared" si="205"/>
        <v>1174008.74</v>
      </c>
      <c r="K310" s="42">
        <v>0</v>
      </c>
      <c r="L310" s="42">
        <f t="shared" si="206"/>
        <v>7706200</v>
      </c>
    </row>
    <row r="311" spans="1:12" ht="15.75" x14ac:dyDescent="0.25">
      <c r="A311" s="53" t="s">
        <v>621</v>
      </c>
      <c r="B311" s="54" t="s">
        <v>439</v>
      </c>
      <c r="C311" s="55" t="s">
        <v>595</v>
      </c>
      <c r="D311" s="55" t="s">
        <v>622</v>
      </c>
      <c r="E311" s="148">
        <v>841184350</v>
      </c>
      <c r="F311" s="55" t="s">
        <v>252</v>
      </c>
      <c r="G311" s="151">
        <v>0</v>
      </c>
      <c r="H311" s="29">
        <f>[1]январь!J306</f>
        <v>0</v>
      </c>
      <c r="I311" s="151">
        <v>0</v>
      </c>
      <c r="J311" s="42">
        <f t="shared" si="205"/>
        <v>0</v>
      </c>
      <c r="K311" s="42">
        <v>0</v>
      </c>
      <c r="L311" s="42">
        <f t="shared" si="206"/>
        <v>0</v>
      </c>
    </row>
    <row r="312" spans="1:12" ht="31.5" x14ac:dyDescent="0.25">
      <c r="A312" s="53" t="s">
        <v>623</v>
      </c>
      <c r="B312" s="54" t="s">
        <v>439</v>
      </c>
      <c r="C312" s="55" t="s">
        <v>595</v>
      </c>
      <c r="D312" s="55" t="s">
        <v>622</v>
      </c>
      <c r="E312" s="148" t="s">
        <v>624</v>
      </c>
      <c r="F312" s="55" t="s">
        <v>252</v>
      </c>
      <c r="G312" s="151">
        <f>7974100</f>
        <v>7974100</v>
      </c>
      <c r="H312" s="29">
        <f>[1]январь!J307</f>
        <v>0</v>
      </c>
      <c r="I312" s="151">
        <v>0</v>
      </c>
      <c r="J312" s="42">
        <f t="shared" si="205"/>
        <v>0</v>
      </c>
      <c r="K312" s="42">
        <v>0</v>
      </c>
      <c r="L312" s="42">
        <f t="shared" si="206"/>
        <v>7974100</v>
      </c>
    </row>
    <row r="313" spans="1:12" ht="78.75" x14ac:dyDescent="0.25">
      <c r="A313" s="53" t="s">
        <v>625</v>
      </c>
      <c r="B313" s="54" t="s">
        <v>439</v>
      </c>
      <c r="C313" s="55" t="s">
        <v>595</v>
      </c>
      <c r="D313" s="55" t="s">
        <v>504</v>
      </c>
      <c r="E313" s="148" t="s">
        <v>626</v>
      </c>
      <c r="F313" s="55" t="s">
        <v>252</v>
      </c>
      <c r="G313" s="151">
        <f>34293600+8600</f>
        <v>34302200</v>
      </c>
      <c r="H313" s="29">
        <f>[1]январь!J308</f>
        <v>0</v>
      </c>
      <c r="I313" s="151">
        <v>0</v>
      </c>
      <c r="J313" s="42">
        <f t="shared" si="205"/>
        <v>0</v>
      </c>
      <c r="K313" s="42">
        <v>0</v>
      </c>
      <c r="L313" s="42">
        <f t="shared" si="206"/>
        <v>34302200</v>
      </c>
    </row>
    <row r="314" spans="1:12" ht="93.75" customHeight="1" x14ac:dyDescent="0.25">
      <c r="A314" s="53" t="s">
        <v>627</v>
      </c>
      <c r="B314" s="54" t="s">
        <v>439</v>
      </c>
      <c r="C314" s="55" t="s">
        <v>595</v>
      </c>
      <c r="D314" s="55" t="s">
        <v>504</v>
      </c>
      <c r="E314" s="148" t="s">
        <v>628</v>
      </c>
      <c r="F314" s="55" t="s">
        <v>252</v>
      </c>
      <c r="G314" s="151">
        <f>10129500+8600</f>
        <v>10138100</v>
      </c>
      <c r="H314" s="29">
        <f>[1]январь!J309</f>
        <v>0</v>
      </c>
      <c r="I314" s="151">
        <v>0</v>
      </c>
      <c r="J314" s="42">
        <f t="shared" si="205"/>
        <v>0</v>
      </c>
      <c r="K314" s="42">
        <v>0</v>
      </c>
      <c r="L314" s="42">
        <f t="shared" si="206"/>
        <v>10138100</v>
      </c>
    </row>
    <row r="315" spans="1:12" ht="62.25" customHeight="1" x14ac:dyDescent="0.25">
      <c r="A315" s="15" t="s">
        <v>629</v>
      </c>
      <c r="B315" s="16"/>
      <c r="C315" s="17" t="s">
        <v>630</v>
      </c>
      <c r="D315" s="17"/>
      <c r="E315" s="167"/>
      <c r="F315" s="17"/>
      <c r="G315" s="166">
        <f t="shared" ref="G315:L315" si="207">SUM(G316)</f>
        <v>32006900</v>
      </c>
      <c r="H315" s="166">
        <f>SUM(H316)</f>
        <v>3457977.79</v>
      </c>
      <c r="I315" s="166">
        <f>SUM(I316)</f>
        <v>3534605.5799999996</v>
      </c>
      <c r="J315" s="166">
        <f>SUM(J316)</f>
        <v>6992583.3699999992</v>
      </c>
      <c r="K315" s="166">
        <f t="shared" si="207"/>
        <v>0</v>
      </c>
      <c r="L315" s="166">
        <f t="shared" si="207"/>
        <v>32006900</v>
      </c>
    </row>
    <row r="316" spans="1:12" ht="78.75" x14ac:dyDescent="0.25">
      <c r="A316" s="53" t="s">
        <v>631</v>
      </c>
      <c r="B316" s="54" t="s">
        <v>439</v>
      </c>
      <c r="C316" s="55" t="s">
        <v>632</v>
      </c>
      <c r="D316" s="55" t="s">
        <v>516</v>
      </c>
      <c r="E316" s="148" t="s">
        <v>633</v>
      </c>
      <c r="F316" s="55" t="s">
        <v>252</v>
      </c>
      <c r="G316" s="151">
        <f>32006900</f>
        <v>32006900</v>
      </c>
      <c r="H316" s="151">
        <f>[1]январь!J311</f>
        <v>3457977.79</v>
      </c>
      <c r="I316" s="151">
        <f>45676.34+3411222.61+29965.75+44357.56+3383.32</f>
        <v>3534605.5799999996</v>
      </c>
      <c r="J316" s="42">
        <f>H316+I316</f>
        <v>6992583.3699999992</v>
      </c>
      <c r="K316" s="42">
        <v>0</v>
      </c>
      <c r="L316" s="42">
        <f>G316+K316</f>
        <v>32006900</v>
      </c>
    </row>
    <row r="317" spans="1:12" ht="47.25" customHeight="1" x14ac:dyDescent="0.25">
      <c r="A317" s="15" t="s">
        <v>634</v>
      </c>
      <c r="B317" s="16"/>
      <c r="C317" s="17" t="s">
        <v>635</v>
      </c>
      <c r="D317" s="17"/>
      <c r="E317" s="167"/>
      <c r="F317" s="17"/>
      <c r="G317" s="166">
        <f t="shared" ref="G317:L317" si="208">G318</f>
        <v>10670000</v>
      </c>
      <c r="H317" s="166">
        <f>H318</f>
        <v>238152.62</v>
      </c>
      <c r="I317" s="166">
        <f>I318</f>
        <v>770474.23</v>
      </c>
      <c r="J317" s="166">
        <f>J318</f>
        <v>1008626.85</v>
      </c>
      <c r="K317" s="166">
        <f t="shared" si="208"/>
        <v>0</v>
      </c>
      <c r="L317" s="166">
        <f t="shared" si="208"/>
        <v>10670000</v>
      </c>
    </row>
    <row r="318" spans="1:12" ht="46.5" customHeight="1" x14ac:dyDescent="0.25">
      <c r="A318" s="53" t="s">
        <v>636</v>
      </c>
      <c r="B318" s="54" t="s">
        <v>451</v>
      </c>
      <c r="C318" s="55" t="s">
        <v>637</v>
      </c>
      <c r="D318" s="55" t="s">
        <v>368</v>
      </c>
      <c r="E318" s="148" t="s">
        <v>638</v>
      </c>
      <c r="F318" s="55" t="s">
        <v>252</v>
      </c>
      <c r="G318" s="151">
        <f>10670000</f>
        <v>10670000</v>
      </c>
      <c r="H318" s="199">
        <f>[1]январь!J313</f>
        <v>238152.62</v>
      </c>
      <c r="I318" s="199">
        <f>19082+190537.13+244472.23+1911.92+119360.55+13196.73+181913.67</f>
        <v>770474.23</v>
      </c>
      <c r="J318" s="199">
        <f>H318+I318</f>
        <v>1008626.85</v>
      </c>
      <c r="K318" s="199">
        <v>0</v>
      </c>
      <c r="L318" s="199">
        <f>G318+K318</f>
        <v>10670000</v>
      </c>
    </row>
    <row r="319" spans="1:12" ht="48.75" customHeight="1" x14ac:dyDescent="0.25">
      <c r="A319" s="15" t="s">
        <v>639</v>
      </c>
      <c r="B319" s="16"/>
      <c r="C319" s="17" t="s">
        <v>640</v>
      </c>
      <c r="D319" s="17"/>
      <c r="E319" s="167"/>
      <c r="F319" s="17"/>
      <c r="G319" s="166">
        <f t="shared" ref="G319:L319" si="209">G320</f>
        <v>30500</v>
      </c>
      <c r="H319" s="166">
        <f>H320</f>
        <v>0</v>
      </c>
      <c r="I319" s="166">
        <f>I320</f>
        <v>0</v>
      </c>
      <c r="J319" s="166">
        <f>J320</f>
        <v>0</v>
      </c>
      <c r="K319" s="166">
        <f t="shared" si="209"/>
        <v>0</v>
      </c>
      <c r="L319" s="166">
        <f t="shared" si="209"/>
        <v>30500</v>
      </c>
    </row>
    <row r="320" spans="1:12" ht="46.5" customHeight="1" x14ac:dyDescent="0.25">
      <c r="A320" s="53" t="s">
        <v>641</v>
      </c>
      <c r="B320" s="54" t="s">
        <v>451</v>
      </c>
      <c r="C320" s="55" t="s">
        <v>642</v>
      </c>
      <c r="D320" s="55" t="s">
        <v>368</v>
      </c>
      <c r="E320" s="148" t="s">
        <v>643</v>
      </c>
      <c r="F320" s="55" t="s">
        <v>252</v>
      </c>
      <c r="G320" s="151">
        <f>30500</f>
        <v>30500</v>
      </c>
      <c r="H320" s="151">
        <f>[1]январь!J315</f>
        <v>0</v>
      </c>
      <c r="I320" s="151">
        <v>0</v>
      </c>
      <c r="J320" s="151">
        <f>H320+I320</f>
        <v>0</v>
      </c>
      <c r="K320" s="151">
        <v>0</v>
      </c>
      <c r="L320" s="151">
        <f>G320+K320</f>
        <v>30500</v>
      </c>
    </row>
    <row r="321" spans="1:159" ht="48" customHeight="1" x14ac:dyDescent="0.25">
      <c r="A321" s="15" t="s">
        <v>644</v>
      </c>
      <c r="B321" s="16"/>
      <c r="C321" s="17" t="s">
        <v>645</v>
      </c>
      <c r="D321" s="17"/>
      <c r="E321" s="149"/>
      <c r="F321" s="40"/>
      <c r="G321" s="166">
        <f t="shared" ref="G321:L321" si="210">SUM(G322)</f>
        <v>0</v>
      </c>
      <c r="H321" s="166">
        <f>SUM(H322)</f>
        <v>0</v>
      </c>
      <c r="I321" s="166">
        <f>SUM(I322)</f>
        <v>0</v>
      </c>
      <c r="J321" s="166">
        <f>SUM(J322)</f>
        <v>0</v>
      </c>
      <c r="K321" s="166">
        <f t="shared" si="210"/>
        <v>0</v>
      </c>
      <c r="L321" s="166">
        <f t="shared" si="210"/>
        <v>0</v>
      </c>
    </row>
    <row r="322" spans="1:159" ht="52.5" customHeight="1" x14ac:dyDescent="0.25">
      <c r="A322" s="53" t="s">
        <v>646</v>
      </c>
      <c r="B322" s="54" t="s">
        <v>451</v>
      </c>
      <c r="C322" s="171" t="s">
        <v>647</v>
      </c>
      <c r="D322" s="55" t="s">
        <v>509</v>
      </c>
      <c r="E322" s="148" t="s">
        <v>648</v>
      </c>
      <c r="F322" s="55" t="s">
        <v>252</v>
      </c>
      <c r="G322" s="151">
        <f>0</f>
        <v>0</v>
      </c>
      <c r="H322" s="29">
        <f>[1]январь!J317</f>
        <v>0</v>
      </c>
      <c r="I322" s="151">
        <v>0</v>
      </c>
      <c r="J322" s="42">
        <f>H322+I322</f>
        <v>0</v>
      </c>
      <c r="K322" s="42">
        <v>0</v>
      </c>
      <c r="L322" s="42">
        <f>I322+J322</f>
        <v>0</v>
      </c>
    </row>
    <row r="323" spans="1:159" ht="63.75" customHeight="1" x14ac:dyDescent="0.25">
      <c r="A323" s="15" t="s">
        <v>649</v>
      </c>
      <c r="B323" s="16"/>
      <c r="C323" s="17" t="s">
        <v>650</v>
      </c>
      <c r="D323" s="17"/>
      <c r="E323" s="149"/>
      <c r="F323" s="40"/>
      <c r="G323" s="166">
        <f t="shared" ref="G323:L323" si="211">SUM(G324)</f>
        <v>2230400</v>
      </c>
      <c r="H323" s="166">
        <f>SUM(H324)</f>
        <v>0</v>
      </c>
      <c r="I323" s="166">
        <f>SUM(I324)</f>
        <v>0</v>
      </c>
      <c r="J323" s="166">
        <f>SUM(J324)</f>
        <v>0</v>
      </c>
      <c r="K323" s="166">
        <f t="shared" si="211"/>
        <v>0</v>
      </c>
      <c r="L323" s="166">
        <f t="shared" si="211"/>
        <v>2230400</v>
      </c>
    </row>
    <row r="324" spans="1:159" s="200" customFormat="1" ht="64.5" customHeight="1" x14ac:dyDescent="0.25">
      <c r="A324" s="53" t="s">
        <v>651</v>
      </c>
      <c r="B324" s="54" t="s">
        <v>451</v>
      </c>
      <c r="C324" s="55" t="s">
        <v>652</v>
      </c>
      <c r="D324" s="55" t="s">
        <v>509</v>
      </c>
      <c r="E324" s="148" t="s">
        <v>653</v>
      </c>
      <c r="F324" s="55" t="s">
        <v>252</v>
      </c>
      <c r="G324" s="151">
        <f>2230400</f>
        <v>2230400</v>
      </c>
      <c r="H324" s="151">
        <f>[1]январь!J319</f>
        <v>0</v>
      </c>
      <c r="I324" s="151">
        <v>0</v>
      </c>
      <c r="J324" s="151">
        <f>H324+I324</f>
        <v>0</v>
      </c>
      <c r="K324" s="151">
        <v>0</v>
      </c>
      <c r="L324" s="151">
        <f>G324+K324</f>
        <v>2230400</v>
      </c>
      <c r="M324" s="88"/>
      <c r="N324" s="88"/>
      <c r="O324" s="88"/>
      <c r="P324" s="88"/>
      <c r="Q324" s="88"/>
      <c r="R324" s="88"/>
      <c r="S324" s="88"/>
      <c r="T324" s="88"/>
      <c r="U324" s="88"/>
      <c r="V324" s="88"/>
      <c r="W324" s="88"/>
      <c r="X324" s="88"/>
      <c r="Y324" s="88"/>
      <c r="Z324" s="88"/>
      <c r="AA324" s="88"/>
      <c r="AB324" s="88"/>
      <c r="AC324" s="88"/>
      <c r="AD324" s="88"/>
      <c r="AE324" s="88"/>
      <c r="AF324" s="88"/>
      <c r="AG324" s="88"/>
      <c r="AH324" s="88"/>
      <c r="AI324" s="88"/>
      <c r="AJ324" s="88"/>
      <c r="AK324" s="88"/>
      <c r="AL324" s="88"/>
      <c r="AM324" s="88"/>
      <c r="AN324" s="88"/>
      <c r="AO324" s="88"/>
      <c r="AP324" s="88"/>
      <c r="AQ324" s="88"/>
      <c r="AR324" s="88"/>
      <c r="AS324" s="88"/>
      <c r="AT324" s="88"/>
      <c r="AU324" s="88"/>
      <c r="AV324" s="88"/>
      <c r="AW324" s="88"/>
      <c r="AX324" s="88"/>
      <c r="AY324" s="88"/>
      <c r="AZ324" s="88"/>
      <c r="BA324" s="88"/>
      <c r="BB324" s="88"/>
      <c r="BC324" s="88"/>
      <c r="BD324" s="88"/>
      <c r="BE324" s="88"/>
      <c r="BF324" s="88"/>
      <c r="BG324" s="88"/>
      <c r="BH324" s="88"/>
      <c r="BI324" s="88"/>
      <c r="BJ324" s="88"/>
      <c r="BK324" s="88"/>
      <c r="BL324" s="88"/>
      <c r="BM324" s="88"/>
      <c r="BN324" s="88"/>
      <c r="BO324" s="88"/>
      <c r="BP324" s="88"/>
      <c r="BQ324" s="88"/>
      <c r="BR324" s="88"/>
      <c r="BS324" s="88"/>
      <c r="BT324" s="88"/>
      <c r="BU324" s="88"/>
      <c r="BV324" s="88"/>
      <c r="BW324" s="88"/>
      <c r="BX324" s="88"/>
      <c r="BY324" s="88"/>
      <c r="BZ324" s="88"/>
      <c r="CA324" s="88"/>
      <c r="CB324" s="88"/>
      <c r="CC324" s="88"/>
      <c r="CD324" s="88"/>
      <c r="CE324" s="88"/>
      <c r="CF324" s="88"/>
      <c r="CG324" s="88"/>
      <c r="CH324" s="88"/>
      <c r="CI324" s="88"/>
      <c r="CJ324" s="88"/>
      <c r="CK324" s="88"/>
      <c r="CL324" s="88"/>
      <c r="CM324" s="88"/>
      <c r="CN324" s="88"/>
      <c r="CO324" s="88"/>
      <c r="CP324" s="88"/>
      <c r="CQ324" s="88"/>
      <c r="CR324" s="88"/>
      <c r="CS324" s="88"/>
      <c r="CT324" s="88"/>
      <c r="CU324" s="88"/>
      <c r="CV324" s="88"/>
      <c r="CW324" s="88"/>
      <c r="CX324" s="88"/>
      <c r="CY324" s="88"/>
      <c r="CZ324" s="88"/>
      <c r="DA324" s="88"/>
      <c r="DB324" s="88"/>
      <c r="DC324" s="88"/>
      <c r="DD324" s="88"/>
      <c r="DE324" s="88"/>
      <c r="DF324" s="88"/>
      <c r="DG324" s="88"/>
      <c r="DH324" s="88"/>
      <c r="DI324" s="88"/>
      <c r="DJ324" s="88"/>
      <c r="DK324" s="88"/>
      <c r="DL324" s="88"/>
      <c r="DM324" s="88"/>
      <c r="DN324" s="88"/>
      <c r="DO324" s="88"/>
      <c r="DP324" s="88"/>
      <c r="DQ324" s="88"/>
      <c r="DR324" s="88"/>
      <c r="DS324" s="88"/>
      <c r="DT324" s="88"/>
      <c r="DU324" s="88"/>
      <c r="DV324" s="88"/>
      <c r="DW324" s="88"/>
      <c r="DX324" s="88"/>
      <c r="DY324" s="88"/>
      <c r="DZ324" s="88"/>
      <c r="EA324" s="88"/>
      <c r="EB324" s="88"/>
      <c r="EC324" s="88"/>
      <c r="ED324" s="88"/>
      <c r="EE324" s="88"/>
      <c r="EF324" s="88"/>
      <c r="EG324" s="88"/>
      <c r="EH324" s="88"/>
      <c r="EI324" s="88"/>
      <c r="EJ324" s="88"/>
      <c r="EK324" s="88"/>
      <c r="EL324" s="88"/>
      <c r="EM324" s="88"/>
      <c r="EN324" s="88"/>
      <c r="EO324" s="88"/>
      <c r="EP324" s="88"/>
      <c r="EQ324" s="88"/>
      <c r="ER324" s="88"/>
      <c r="ES324" s="88"/>
      <c r="ET324" s="88"/>
      <c r="EU324" s="88"/>
      <c r="EV324" s="88"/>
      <c r="EW324" s="88"/>
      <c r="EX324" s="88"/>
      <c r="EY324" s="88"/>
      <c r="EZ324" s="88"/>
      <c r="FA324" s="88"/>
      <c r="FB324" s="88"/>
      <c r="FC324" s="88"/>
    </row>
    <row r="325" spans="1:159" ht="31.5" x14ac:dyDescent="0.25">
      <c r="A325" s="201" t="s">
        <v>654</v>
      </c>
      <c r="B325" s="176"/>
      <c r="C325" s="17" t="s">
        <v>655</v>
      </c>
      <c r="D325" s="173"/>
      <c r="E325" s="149"/>
      <c r="F325" s="40"/>
      <c r="G325" s="166">
        <f t="shared" ref="G325:L325" si="212">SUM(G326:G327)</f>
        <v>9177900</v>
      </c>
      <c r="H325" s="166">
        <f>SUM(H326:H327)</f>
        <v>406240.52</v>
      </c>
      <c r="I325" s="166">
        <f>SUM(I326:I327)</f>
        <v>667784.01</v>
      </c>
      <c r="J325" s="166">
        <f>SUM(J326:J327)</f>
        <v>1074024.53</v>
      </c>
      <c r="K325" s="166">
        <f t="shared" si="212"/>
        <v>0</v>
      </c>
      <c r="L325" s="166">
        <f t="shared" si="212"/>
        <v>9177900</v>
      </c>
    </row>
    <row r="326" spans="1:159" ht="31.5" x14ac:dyDescent="0.25">
      <c r="A326" s="53" t="s">
        <v>656</v>
      </c>
      <c r="B326" s="54" t="s">
        <v>439</v>
      </c>
      <c r="C326" s="55" t="s">
        <v>657</v>
      </c>
      <c r="D326" s="55" t="s">
        <v>220</v>
      </c>
      <c r="E326" s="148" t="s">
        <v>658</v>
      </c>
      <c r="F326" s="55" t="s">
        <v>252</v>
      </c>
      <c r="G326" s="151">
        <f>3782300</f>
        <v>3782300</v>
      </c>
      <c r="H326" s="151">
        <f>[1]январь!J321</f>
        <v>268140.52</v>
      </c>
      <c r="I326" s="151">
        <f>10000+16760+10000+24750+89374.01</f>
        <v>150884.01</v>
      </c>
      <c r="J326" s="42">
        <f>H326+I326</f>
        <v>419024.53</v>
      </c>
      <c r="K326" s="42">
        <v>0</v>
      </c>
      <c r="L326" s="42">
        <f>G326+K326</f>
        <v>3782300</v>
      </c>
    </row>
    <row r="327" spans="1:159" ht="31.5" x14ac:dyDescent="0.25">
      <c r="A327" s="53" t="s">
        <v>656</v>
      </c>
      <c r="B327" s="54" t="s">
        <v>451</v>
      </c>
      <c r="C327" s="55" t="s">
        <v>657</v>
      </c>
      <c r="D327" s="55" t="s">
        <v>220</v>
      </c>
      <c r="E327" s="148" t="s">
        <v>659</v>
      </c>
      <c r="F327" s="55" t="s">
        <v>252</v>
      </c>
      <c r="G327" s="151">
        <f>5395600</f>
        <v>5395600</v>
      </c>
      <c r="H327" s="151">
        <f>[1]январь!J322</f>
        <v>138100</v>
      </c>
      <c r="I327" s="151">
        <f>24900+171892.57+85593+1036.07+155410.81+78067.55</f>
        <v>516900</v>
      </c>
      <c r="J327" s="42">
        <f>H327+I327</f>
        <v>655000</v>
      </c>
      <c r="K327" s="42">
        <v>0</v>
      </c>
      <c r="L327" s="42">
        <f>G327+K327</f>
        <v>5395600</v>
      </c>
    </row>
    <row r="328" spans="1:159" ht="33.75" customHeight="1" x14ac:dyDescent="0.25">
      <c r="A328" s="43" t="s">
        <v>660</v>
      </c>
      <c r="B328" s="44"/>
      <c r="C328" s="45" t="s">
        <v>661</v>
      </c>
      <c r="D328" s="45"/>
      <c r="E328" s="202"/>
      <c r="F328" s="155"/>
      <c r="G328" s="147">
        <f>G329+G331+G333+G336</f>
        <v>76981900</v>
      </c>
      <c r="H328" s="147">
        <f t="shared" ref="H328:J328" si="213">H329+H331+H333+H336</f>
        <v>110000</v>
      </c>
      <c r="I328" s="147">
        <f t="shared" si="213"/>
        <v>6235574.1899999995</v>
      </c>
      <c r="J328" s="147">
        <f t="shared" si="213"/>
        <v>6345574.1899999995</v>
      </c>
      <c r="K328" s="147">
        <f t="shared" ref="K328" si="214">K329+K331+K333+K336</f>
        <v>90000</v>
      </c>
      <c r="L328" s="147">
        <f t="shared" ref="L328" si="215">L329+L331+L333+L336</f>
        <v>77071900</v>
      </c>
    </row>
    <row r="329" spans="1:159" ht="110.25" customHeight="1" x14ac:dyDescent="0.25">
      <c r="A329" s="203" t="s">
        <v>662</v>
      </c>
      <c r="B329" s="204"/>
      <c r="C329" s="205" t="s">
        <v>663</v>
      </c>
      <c r="D329" s="205"/>
      <c r="E329" s="206"/>
      <c r="F329" s="205"/>
      <c r="G329" s="207">
        <f t="shared" ref="G329:L329" si="216">G330</f>
        <v>70932900</v>
      </c>
      <c r="H329" s="207">
        <f>H330</f>
        <v>0</v>
      </c>
      <c r="I329" s="207">
        <f>I330</f>
        <v>6085000</v>
      </c>
      <c r="J329" s="207">
        <f>J330</f>
        <v>6085000</v>
      </c>
      <c r="K329" s="207">
        <f t="shared" si="216"/>
        <v>0</v>
      </c>
      <c r="L329" s="207">
        <f t="shared" si="216"/>
        <v>70932900</v>
      </c>
    </row>
    <row r="330" spans="1:159" ht="110.25" x14ac:dyDescent="0.25">
      <c r="A330" s="208" t="s">
        <v>664</v>
      </c>
      <c r="B330" s="54" t="s">
        <v>451</v>
      </c>
      <c r="C330" s="209" t="s">
        <v>665</v>
      </c>
      <c r="D330" s="209" t="s">
        <v>516</v>
      </c>
      <c r="E330" s="210" t="s">
        <v>666</v>
      </c>
      <c r="F330" s="209" t="s">
        <v>667</v>
      </c>
      <c r="G330" s="199">
        <f>70932900</f>
        <v>70932900</v>
      </c>
      <c r="H330" s="29">
        <f>[1]январь!J325</f>
        <v>0</v>
      </c>
      <c r="I330" s="151">
        <f>5891533.53+193466.47</f>
        <v>6085000</v>
      </c>
      <c r="J330" s="42">
        <f>H330+I330</f>
        <v>6085000</v>
      </c>
      <c r="K330" s="42">
        <v>0</v>
      </c>
      <c r="L330" s="42">
        <f>G330+K330</f>
        <v>70932900</v>
      </c>
    </row>
    <row r="331" spans="1:159" ht="139.5" customHeight="1" x14ac:dyDescent="0.25">
      <c r="A331" s="203" t="s">
        <v>668</v>
      </c>
      <c r="B331" s="211"/>
      <c r="C331" s="205" t="s">
        <v>669</v>
      </c>
      <c r="D331" s="205"/>
      <c r="E331" s="206"/>
      <c r="F331" s="205"/>
      <c r="G331" s="207">
        <f t="shared" ref="G331:L331" si="217">G332</f>
        <v>520800</v>
      </c>
      <c r="H331" s="207">
        <f>H332</f>
        <v>20000</v>
      </c>
      <c r="I331" s="207">
        <f>I332</f>
        <v>25204.55</v>
      </c>
      <c r="J331" s="207">
        <f>J332</f>
        <v>45204.55</v>
      </c>
      <c r="K331" s="207">
        <f t="shared" si="217"/>
        <v>0</v>
      </c>
      <c r="L331" s="207">
        <f t="shared" si="217"/>
        <v>520800</v>
      </c>
    </row>
    <row r="332" spans="1:159" ht="124.5" customHeight="1" x14ac:dyDescent="0.25">
      <c r="A332" s="208" t="s">
        <v>670</v>
      </c>
      <c r="B332" s="54" t="s">
        <v>451</v>
      </c>
      <c r="C332" s="209" t="s">
        <v>671</v>
      </c>
      <c r="D332" s="209" t="s">
        <v>516</v>
      </c>
      <c r="E332" s="210" t="s">
        <v>672</v>
      </c>
      <c r="F332" s="209" t="s">
        <v>667</v>
      </c>
      <c r="G332" s="199">
        <f>520800</f>
        <v>520800</v>
      </c>
      <c r="H332" s="29">
        <f>[1]январь!J327</f>
        <v>20000</v>
      </c>
      <c r="I332" s="151">
        <f>3020+7447.71+5789.48+8947.36</f>
        <v>25204.55</v>
      </c>
      <c r="J332" s="42">
        <f>H332+I332</f>
        <v>45204.55</v>
      </c>
      <c r="K332" s="42">
        <v>0</v>
      </c>
      <c r="L332" s="42">
        <f>G332+K332</f>
        <v>520800</v>
      </c>
    </row>
    <row r="333" spans="1:159" ht="63.75" customHeight="1" x14ac:dyDescent="0.25">
      <c r="A333" s="212" t="s">
        <v>673</v>
      </c>
      <c r="B333" s="211"/>
      <c r="C333" s="213" t="s">
        <v>674</v>
      </c>
      <c r="D333" s="213"/>
      <c r="E333" s="214"/>
      <c r="F333" s="213"/>
      <c r="G333" s="215">
        <f>G334+G335</f>
        <v>1880000</v>
      </c>
      <c r="H333" s="215">
        <f t="shared" ref="H333:J333" si="218">H334+H335</f>
        <v>0</v>
      </c>
      <c r="I333" s="215">
        <f t="shared" si="218"/>
        <v>125369.64</v>
      </c>
      <c r="J333" s="215">
        <f t="shared" si="218"/>
        <v>125369.64</v>
      </c>
      <c r="K333" s="215">
        <f t="shared" ref="K333" si="219">K334+K335</f>
        <v>0</v>
      </c>
      <c r="L333" s="215">
        <f t="shared" ref="L333" si="220">L334+L335</f>
        <v>1880000</v>
      </c>
    </row>
    <row r="334" spans="1:159" ht="65.25" customHeight="1" x14ac:dyDescent="0.25">
      <c r="A334" s="216" t="s">
        <v>675</v>
      </c>
      <c r="B334" s="86" t="s">
        <v>439</v>
      </c>
      <c r="C334" s="217" t="s">
        <v>676</v>
      </c>
      <c r="D334" s="217"/>
      <c r="E334" s="218" t="s">
        <v>677</v>
      </c>
      <c r="F334" s="217"/>
      <c r="G334" s="219">
        <f>1146800</f>
        <v>1146800</v>
      </c>
      <c r="H334" s="27">
        <f>[1]январь!J329</f>
        <v>0</v>
      </c>
      <c r="I334" s="220">
        <f>17277.11+9018.07+19819.24+15852.43+14508.62</f>
        <v>76475.47</v>
      </c>
      <c r="J334" s="221">
        <f t="shared" ref="J334:J335" si="221">H334+I334</f>
        <v>76475.47</v>
      </c>
      <c r="K334" s="221">
        <v>0</v>
      </c>
      <c r="L334" s="221">
        <f>G334+K334</f>
        <v>1146800</v>
      </c>
    </row>
    <row r="335" spans="1:159" ht="64.5" customHeight="1" x14ac:dyDescent="0.25">
      <c r="A335" s="216" t="s">
        <v>675</v>
      </c>
      <c r="B335" s="86" t="s">
        <v>451</v>
      </c>
      <c r="C335" s="217" t="s">
        <v>676</v>
      </c>
      <c r="D335" s="217"/>
      <c r="E335" s="218" t="s">
        <v>677</v>
      </c>
      <c r="F335" s="217"/>
      <c r="G335" s="219">
        <f>733200</f>
        <v>733200</v>
      </c>
      <c r="H335" s="27">
        <f>[1]январь!J330</f>
        <v>0</v>
      </c>
      <c r="I335" s="220">
        <f>11046.02+5765.66+12671.33+10135.16+9276</f>
        <v>48894.17</v>
      </c>
      <c r="J335" s="221">
        <f t="shared" si="221"/>
        <v>48894.17</v>
      </c>
      <c r="K335" s="221">
        <v>0</v>
      </c>
      <c r="L335" s="221">
        <f>G335+K335</f>
        <v>733200</v>
      </c>
    </row>
    <row r="336" spans="1:159" ht="15.75" x14ac:dyDescent="0.25">
      <c r="A336" s="222" t="s">
        <v>678</v>
      </c>
      <c r="B336" s="223"/>
      <c r="C336" s="33" t="s">
        <v>679</v>
      </c>
      <c r="D336" s="33"/>
      <c r="E336" s="224"/>
      <c r="F336" s="33"/>
      <c r="G336" s="197">
        <f t="shared" ref="G336:L336" si="222">G337+G341+G345</f>
        <v>3648200</v>
      </c>
      <c r="H336" s="197">
        <f>H337+H341+H345</f>
        <v>90000</v>
      </c>
      <c r="I336" s="197">
        <f>I337+I341+I345</f>
        <v>0</v>
      </c>
      <c r="J336" s="197">
        <f>J337+J341+J345</f>
        <v>90000</v>
      </c>
      <c r="K336" s="197">
        <f t="shared" si="222"/>
        <v>90000</v>
      </c>
      <c r="L336" s="197">
        <f t="shared" si="222"/>
        <v>3738200</v>
      </c>
    </row>
    <row r="337" spans="1:12" ht="33" customHeight="1" x14ac:dyDescent="0.25">
      <c r="A337" s="193" t="s">
        <v>680</v>
      </c>
      <c r="B337" s="194"/>
      <c r="C337" s="33" t="s">
        <v>681</v>
      </c>
      <c r="D337" s="33"/>
      <c r="E337" s="195"/>
      <c r="F337" s="196"/>
      <c r="G337" s="197">
        <f t="shared" ref="G337:L337" si="223">G338+G339+G340</f>
        <v>3648200</v>
      </c>
      <c r="H337" s="197">
        <f>H338+H339+H340</f>
        <v>0</v>
      </c>
      <c r="I337" s="197">
        <f>I338+I339+I340</f>
        <v>0</v>
      </c>
      <c r="J337" s="197">
        <f>J338+J339+J340</f>
        <v>0</v>
      </c>
      <c r="K337" s="197">
        <f t="shared" si="223"/>
        <v>0</v>
      </c>
      <c r="L337" s="197">
        <f t="shared" si="223"/>
        <v>3648200</v>
      </c>
    </row>
    <row r="338" spans="1:12" ht="47.25" x14ac:dyDescent="0.25">
      <c r="A338" s="53" t="s">
        <v>682</v>
      </c>
      <c r="B338" s="54" t="s">
        <v>439</v>
      </c>
      <c r="C338" s="55" t="s">
        <v>681</v>
      </c>
      <c r="D338" s="55" t="s">
        <v>603</v>
      </c>
      <c r="E338" s="148" t="s">
        <v>683</v>
      </c>
      <c r="F338" s="55" t="s">
        <v>667</v>
      </c>
      <c r="G338" s="151">
        <f>3648200</f>
        <v>3648200</v>
      </c>
      <c r="H338" s="151">
        <f>[1]январь!J333</f>
        <v>0</v>
      </c>
      <c r="I338" s="151">
        <v>0</v>
      </c>
      <c r="J338" s="151">
        <f>H338+I338</f>
        <v>0</v>
      </c>
      <c r="K338" s="151">
        <v>0</v>
      </c>
      <c r="L338" s="151">
        <f>G338+K338</f>
        <v>3648200</v>
      </c>
    </row>
    <row r="339" spans="1:12" ht="31.5" x14ac:dyDescent="0.25">
      <c r="A339" s="53" t="s">
        <v>684</v>
      </c>
      <c r="B339" s="54" t="s">
        <v>439</v>
      </c>
      <c r="C339" s="55" t="s">
        <v>681</v>
      </c>
      <c r="D339" s="55" t="s">
        <v>603</v>
      </c>
      <c r="E339" s="148" t="s">
        <v>685</v>
      </c>
      <c r="F339" s="55" t="s">
        <v>667</v>
      </c>
      <c r="G339" s="151">
        <v>0</v>
      </c>
      <c r="H339" s="151">
        <f>[1]январь!J334</f>
        <v>0</v>
      </c>
      <c r="I339" s="151">
        <v>0</v>
      </c>
      <c r="J339" s="151">
        <f>H339+I339</f>
        <v>0</v>
      </c>
      <c r="K339" s="151">
        <v>0</v>
      </c>
      <c r="L339" s="151">
        <f t="shared" ref="L339:L340" si="224">G339+K339</f>
        <v>0</v>
      </c>
    </row>
    <row r="340" spans="1:12" ht="63" x14ac:dyDescent="0.25">
      <c r="A340" s="53" t="s">
        <v>686</v>
      </c>
      <c r="B340" s="54" t="s">
        <v>439</v>
      </c>
      <c r="C340" s="55" t="s">
        <v>681</v>
      </c>
      <c r="D340" s="55" t="s">
        <v>603</v>
      </c>
      <c r="E340" s="148" t="s">
        <v>687</v>
      </c>
      <c r="F340" s="55" t="s">
        <v>667</v>
      </c>
      <c r="G340" s="151">
        <v>0</v>
      </c>
      <c r="H340" s="151">
        <f>[1]январь!J335</f>
        <v>0</v>
      </c>
      <c r="I340" s="151">
        <v>0</v>
      </c>
      <c r="J340" s="151">
        <f>H340+I340</f>
        <v>0</v>
      </c>
      <c r="K340" s="151">
        <v>0</v>
      </c>
      <c r="L340" s="151">
        <f t="shared" si="224"/>
        <v>0</v>
      </c>
    </row>
    <row r="341" spans="1:12" ht="30.75" customHeight="1" x14ac:dyDescent="0.25">
      <c r="A341" s="193" t="s">
        <v>680</v>
      </c>
      <c r="B341" s="194"/>
      <c r="C341" s="33" t="s">
        <v>681</v>
      </c>
      <c r="D341" s="33"/>
      <c r="E341" s="224"/>
      <c r="F341" s="196"/>
      <c r="G341" s="197">
        <f t="shared" ref="G341:L341" si="225">G342+G343+G344</f>
        <v>0</v>
      </c>
      <c r="H341" s="197">
        <f>H342+H343+H344</f>
        <v>90000</v>
      </c>
      <c r="I341" s="197">
        <f>I342+I343+I344</f>
        <v>0</v>
      </c>
      <c r="J341" s="197">
        <f>J342+J343+J344</f>
        <v>90000</v>
      </c>
      <c r="K341" s="197">
        <f t="shared" si="225"/>
        <v>90000</v>
      </c>
      <c r="L341" s="197">
        <f t="shared" si="225"/>
        <v>90000</v>
      </c>
    </row>
    <row r="342" spans="1:12" ht="99.75" customHeight="1" x14ac:dyDescent="0.25">
      <c r="A342" s="225" t="s">
        <v>688</v>
      </c>
      <c r="B342" s="54" t="s">
        <v>439</v>
      </c>
      <c r="C342" s="55" t="s">
        <v>681</v>
      </c>
      <c r="D342" s="55" t="s">
        <v>504</v>
      </c>
      <c r="E342" s="148" t="s">
        <v>689</v>
      </c>
      <c r="F342" s="55"/>
      <c r="G342" s="151">
        <f>0</f>
        <v>0</v>
      </c>
      <c r="H342" s="151">
        <f>[1]январь!J337</f>
        <v>0</v>
      </c>
      <c r="I342" s="151">
        <v>0</v>
      </c>
      <c r="J342" s="151">
        <f>H342+I342</f>
        <v>0</v>
      </c>
      <c r="K342" s="151">
        <v>0</v>
      </c>
      <c r="L342" s="151">
        <f>G342+K342</f>
        <v>0</v>
      </c>
    </row>
    <row r="343" spans="1:12" ht="109.5" customHeight="1" x14ac:dyDescent="0.25">
      <c r="A343" s="225" t="s">
        <v>690</v>
      </c>
      <c r="B343" s="54" t="s">
        <v>439</v>
      </c>
      <c r="C343" s="55" t="s">
        <v>681</v>
      </c>
      <c r="D343" s="55" t="s">
        <v>368</v>
      </c>
      <c r="E343" s="148" t="s">
        <v>689</v>
      </c>
      <c r="F343" s="55"/>
      <c r="G343" s="220">
        <v>0</v>
      </c>
      <c r="H343" s="220">
        <f>[1]январь!J338</f>
        <v>90000</v>
      </c>
      <c r="I343" s="220">
        <v>0</v>
      </c>
      <c r="J343" s="220">
        <f>H343+I343</f>
        <v>90000</v>
      </c>
      <c r="K343" s="220">
        <v>90000</v>
      </c>
      <c r="L343" s="220">
        <f t="shared" ref="L343:L344" si="226">G343+K343</f>
        <v>90000</v>
      </c>
    </row>
    <row r="344" spans="1:12" ht="94.5" x14ac:dyDescent="0.25">
      <c r="A344" s="225" t="s">
        <v>691</v>
      </c>
      <c r="B344" s="54" t="s">
        <v>439</v>
      </c>
      <c r="C344" s="55" t="s">
        <v>681</v>
      </c>
      <c r="D344" s="55" t="s">
        <v>692</v>
      </c>
      <c r="E344" s="148" t="s">
        <v>689</v>
      </c>
      <c r="F344" s="55"/>
      <c r="G344" s="151">
        <f>0</f>
        <v>0</v>
      </c>
      <c r="H344" s="151">
        <f>[1]январь!J339</f>
        <v>0</v>
      </c>
      <c r="I344" s="151">
        <v>0</v>
      </c>
      <c r="J344" s="151">
        <f>H344+I344</f>
        <v>0</v>
      </c>
      <c r="K344" s="151">
        <v>0</v>
      </c>
      <c r="L344" s="151">
        <f t="shared" si="226"/>
        <v>0</v>
      </c>
    </row>
    <row r="345" spans="1:12" ht="15.75" x14ac:dyDescent="0.25">
      <c r="A345" s="193" t="s">
        <v>678</v>
      </c>
      <c r="B345" s="194"/>
      <c r="C345" s="33" t="s">
        <v>693</v>
      </c>
      <c r="D345" s="33"/>
      <c r="E345" s="224"/>
      <c r="F345" s="33"/>
      <c r="G345" s="197">
        <f>G346+G347+G348+G349+G350+G351+G352+G353+G354</f>
        <v>0</v>
      </c>
      <c r="H345" s="197">
        <f t="shared" ref="H345:J345" si="227">H346+H347+H348+H349+H350+H351+H352+H353+H354</f>
        <v>0</v>
      </c>
      <c r="I345" s="197">
        <f t="shared" si="227"/>
        <v>0</v>
      </c>
      <c r="J345" s="197">
        <f t="shared" si="227"/>
        <v>0</v>
      </c>
      <c r="K345" s="197">
        <f t="shared" ref="K345" si="228">K346+K347+K348+K349+K350+K351+K352+K353+K354</f>
        <v>0</v>
      </c>
      <c r="L345" s="197">
        <f t="shared" ref="L345" si="229">L346+L347+L348+L349+L350+L351+L352+L353+L354</f>
        <v>0</v>
      </c>
    </row>
    <row r="346" spans="1:12" ht="31.5" x14ac:dyDescent="0.25">
      <c r="A346" s="53" t="s">
        <v>694</v>
      </c>
      <c r="B346" s="54" t="s">
        <v>439</v>
      </c>
      <c r="C346" s="55" t="s">
        <v>681</v>
      </c>
      <c r="D346" s="55" t="s">
        <v>516</v>
      </c>
      <c r="E346" s="148" t="s">
        <v>695</v>
      </c>
      <c r="F346" s="55"/>
      <c r="G346" s="151">
        <f>0</f>
        <v>0</v>
      </c>
      <c r="H346" s="151">
        <f>[1]январь!J341</f>
        <v>0</v>
      </c>
      <c r="I346" s="151">
        <v>0</v>
      </c>
      <c r="J346" s="151">
        <f>H346+I346</f>
        <v>0</v>
      </c>
      <c r="K346" s="151">
        <v>0</v>
      </c>
      <c r="L346" s="151">
        <f>G346+K346</f>
        <v>0</v>
      </c>
    </row>
    <row r="347" spans="1:12" ht="31.5" x14ac:dyDescent="0.25">
      <c r="A347" s="53" t="s">
        <v>696</v>
      </c>
      <c r="B347" s="54" t="s">
        <v>439</v>
      </c>
      <c r="C347" s="55" t="s">
        <v>681</v>
      </c>
      <c r="D347" s="55" t="s">
        <v>516</v>
      </c>
      <c r="E347" s="148" t="s">
        <v>695</v>
      </c>
      <c r="F347" s="55"/>
      <c r="G347" s="151">
        <f>0</f>
        <v>0</v>
      </c>
      <c r="H347" s="151">
        <f>[1]январь!J342</f>
        <v>0</v>
      </c>
      <c r="I347" s="151">
        <v>0</v>
      </c>
      <c r="J347" s="151">
        <f t="shared" ref="J347:J354" si="230">H347+I347</f>
        <v>0</v>
      </c>
      <c r="K347" s="151">
        <v>0</v>
      </c>
      <c r="L347" s="151">
        <f t="shared" ref="L347:L354" si="231">G347+K347</f>
        <v>0</v>
      </c>
    </row>
    <row r="348" spans="1:12" ht="31.5" x14ac:dyDescent="0.25">
      <c r="A348" s="53" t="s">
        <v>697</v>
      </c>
      <c r="B348" s="54" t="s">
        <v>439</v>
      </c>
      <c r="C348" s="55" t="s">
        <v>681</v>
      </c>
      <c r="D348" s="55" t="s">
        <v>516</v>
      </c>
      <c r="E348" s="148" t="s">
        <v>695</v>
      </c>
      <c r="F348" s="55"/>
      <c r="G348" s="151">
        <v>0</v>
      </c>
      <c r="H348" s="151">
        <f>[1]январь!J343</f>
        <v>0</v>
      </c>
      <c r="I348" s="151">
        <v>0</v>
      </c>
      <c r="J348" s="151">
        <f t="shared" si="230"/>
        <v>0</v>
      </c>
      <c r="K348" s="151">
        <v>0</v>
      </c>
      <c r="L348" s="151">
        <f t="shared" si="231"/>
        <v>0</v>
      </c>
    </row>
    <row r="349" spans="1:12" ht="31.5" x14ac:dyDescent="0.25">
      <c r="A349" s="53" t="s">
        <v>698</v>
      </c>
      <c r="B349" s="54" t="s">
        <v>439</v>
      </c>
      <c r="C349" s="55" t="s">
        <v>681</v>
      </c>
      <c r="D349" s="55" t="s">
        <v>564</v>
      </c>
      <c r="E349" s="148" t="s">
        <v>695</v>
      </c>
      <c r="F349" s="55"/>
      <c r="G349" s="151">
        <v>0</v>
      </c>
      <c r="H349" s="151">
        <f>[1]январь!J344</f>
        <v>0</v>
      </c>
      <c r="I349" s="151">
        <v>0</v>
      </c>
      <c r="J349" s="151">
        <f t="shared" si="230"/>
        <v>0</v>
      </c>
      <c r="K349" s="151">
        <v>0</v>
      </c>
      <c r="L349" s="151">
        <f t="shared" si="231"/>
        <v>0</v>
      </c>
    </row>
    <row r="350" spans="1:12" ht="31.5" x14ac:dyDescent="0.25">
      <c r="A350" s="53" t="s">
        <v>698</v>
      </c>
      <c r="B350" s="54" t="s">
        <v>439</v>
      </c>
      <c r="C350" s="55" t="s">
        <v>681</v>
      </c>
      <c r="D350" s="55" t="s">
        <v>564</v>
      </c>
      <c r="E350" s="148" t="s">
        <v>695</v>
      </c>
      <c r="F350" s="55"/>
      <c r="G350" s="151">
        <v>0</v>
      </c>
      <c r="H350" s="151">
        <f>[1]январь!J345</f>
        <v>0</v>
      </c>
      <c r="I350" s="151">
        <v>0</v>
      </c>
      <c r="J350" s="151">
        <f t="shared" si="230"/>
        <v>0</v>
      </c>
      <c r="K350" s="151">
        <v>0</v>
      </c>
      <c r="L350" s="151">
        <f t="shared" si="231"/>
        <v>0</v>
      </c>
    </row>
    <row r="351" spans="1:12" ht="31.5" x14ac:dyDescent="0.25">
      <c r="A351" s="19" t="s">
        <v>699</v>
      </c>
      <c r="B351" s="54" t="s">
        <v>439</v>
      </c>
      <c r="C351" s="55" t="s">
        <v>681</v>
      </c>
      <c r="D351" s="55" t="s">
        <v>539</v>
      </c>
      <c r="E351" s="148" t="s">
        <v>695</v>
      </c>
      <c r="F351" s="55"/>
      <c r="G351" s="151">
        <f>0</f>
        <v>0</v>
      </c>
      <c r="H351" s="151">
        <f>[1]январь!J346</f>
        <v>0</v>
      </c>
      <c r="I351" s="151">
        <v>0</v>
      </c>
      <c r="J351" s="151">
        <f t="shared" si="230"/>
        <v>0</v>
      </c>
      <c r="K351" s="151">
        <v>0</v>
      </c>
      <c r="L351" s="151">
        <f t="shared" si="231"/>
        <v>0</v>
      </c>
    </row>
    <row r="352" spans="1:12" ht="35.25" customHeight="1" x14ac:dyDescent="0.25">
      <c r="A352" s="19" t="s">
        <v>700</v>
      </c>
      <c r="B352" s="54" t="s">
        <v>439</v>
      </c>
      <c r="C352" s="55" t="s">
        <v>681</v>
      </c>
      <c r="D352" s="55" t="s">
        <v>493</v>
      </c>
      <c r="E352" s="148" t="s">
        <v>695</v>
      </c>
      <c r="F352" s="55"/>
      <c r="G352" s="151">
        <v>0</v>
      </c>
      <c r="H352" s="151">
        <f>[1]январь!J347</f>
        <v>0</v>
      </c>
      <c r="I352" s="151">
        <v>0</v>
      </c>
      <c r="J352" s="151">
        <f>H352+I352</f>
        <v>0</v>
      </c>
      <c r="K352" s="151">
        <v>0</v>
      </c>
      <c r="L352" s="151">
        <f t="shared" si="231"/>
        <v>0</v>
      </c>
    </row>
    <row r="353" spans="1:12" ht="31.5" x14ac:dyDescent="0.25">
      <c r="A353" s="19" t="s">
        <v>701</v>
      </c>
      <c r="B353" s="54" t="s">
        <v>439</v>
      </c>
      <c r="C353" s="55" t="s">
        <v>681</v>
      </c>
      <c r="D353" s="55" t="s">
        <v>493</v>
      </c>
      <c r="E353" s="148" t="s">
        <v>695</v>
      </c>
      <c r="F353" s="55"/>
      <c r="G353" s="151">
        <v>0</v>
      </c>
      <c r="H353" s="151">
        <f>[1]январь!J348</f>
        <v>0</v>
      </c>
      <c r="I353" s="151">
        <v>0</v>
      </c>
      <c r="J353" s="151">
        <f t="shared" si="230"/>
        <v>0</v>
      </c>
      <c r="K353" s="151">
        <v>0</v>
      </c>
      <c r="L353" s="151">
        <f t="shared" si="231"/>
        <v>0</v>
      </c>
    </row>
    <row r="354" spans="1:12" ht="31.5" x14ac:dyDescent="0.25">
      <c r="A354" s="19" t="s">
        <v>702</v>
      </c>
      <c r="B354" s="54" t="s">
        <v>439</v>
      </c>
      <c r="C354" s="55" t="s">
        <v>681</v>
      </c>
      <c r="D354" s="55" t="s">
        <v>493</v>
      </c>
      <c r="E354" s="148" t="s">
        <v>695</v>
      </c>
      <c r="F354" s="55"/>
      <c r="G354" s="151">
        <f>0</f>
        <v>0</v>
      </c>
      <c r="H354" s="151">
        <f>[1]январь!J349</f>
        <v>0</v>
      </c>
      <c r="I354" s="151">
        <v>0</v>
      </c>
      <c r="J354" s="151">
        <f t="shared" si="230"/>
        <v>0</v>
      </c>
      <c r="K354" s="151">
        <v>0</v>
      </c>
      <c r="L354" s="151">
        <f t="shared" si="231"/>
        <v>0</v>
      </c>
    </row>
    <row r="355" spans="1:12" ht="31.5" x14ac:dyDescent="0.25">
      <c r="A355" s="43" t="s">
        <v>703</v>
      </c>
      <c r="B355" s="44"/>
      <c r="C355" s="45" t="s">
        <v>704</v>
      </c>
      <c r="D355" s="45"/>
      <c r="E355" s="226"/>
      <c r="F355" s="45"/>
      <c r="G355" s="147">
        <f t="shared" ref="G355:L355" si="232">G356</f>
        <v>0</v>
      </c>
      <c r="H355" s="147">
        <f>H356</f>
        <v>0</v>
      </c>
      <c r="I355" s="147">
        <f>I356</f>
        <v>487256.94</v>
      </c>
      <c r="J355" s="147">
        <f>J356</f>
        <v>487256.94</v>
      </c>
      <c r="K355" s="147">
        <f t="shared" si="232"/>
        <v>488000</v>
      </c>
      <c r="L355" s="147">
        <f t="shared" si="232"/>
        <v>488000</v>
      </c>
    </row>
    <row r="356" spans="1:12" ht="31.5" x14ac:dyDescent="0.25">
      <c r="A356" s="19" t="s">
        <v>703</v>
      </c>
      <c r="B356" s="54" t="s">
        <v>705</v>
      </c>
      <c r="C356" s="55" t="s">
        <v>706</v>
      </c>
      <c r="D356" s="55" t="s">
        <v>123</v>
      </c>
      <c r="E356" s="148"/>
      <c r="F356" s="55"/>
      <c r="G356" s="220">
        <f>0</f>
        <v>0</v>
      </c>
      <c r="H356" s="220">
        <f>[1]январь!J351</f>
        <v>0</v>
      </c>
      <c r="I356" s="220">
        <f>18000+12570.37+456686.57</f>
        <v>487256.94</v>
      </c>
      <c r="J356" s="220">
        <f>H356+I356</f>
        <v>487256.94</v>
      </c>
      <c r="K356" s="220">
        <v>488000</v>
      </c>
      <c r="L356" s="220">
        <f>G356+K356</f>
        <v>488000</v>
      </c>
    </row>
    <row r="357" spans="1:12" ht="18" customHeight="1" x14ac:dyDescent="0.25">
      <c r="A357" s="92" t="s">
        <v>707</v>
      </c>
      <c r="B357" s="14"/>
      <c r="C357" s="7" t="s">
        <v>708</v>
      </c>
      <c r="D357" s="14"/>
      <c r="E357" s="14"/>
      <c r="F357" s="7"/>
      <c r="G357" s="227">
        <f t="shared" ref="G357:L357" si="233">G358</f>
        <v>0</v>
      </c>
      <c r="H357" s="227">
        <f>H358</f>
        <v>0</v>
      </c>
      <c r="I357" s="227">
        <f>I358</f>
        <v>0</v>
      </c>
      <c r="J357" s="227">
        <f>J358</f>
        <v>0</v>
      </c>
      <c r="K357" s="227">
        <f t="shared" si="233"/>
        <v>0</v>
      </c>
      <c r="L357" s="227">
        <f t="shared" si="233"/>
        <v>0</v>
      </c>
    </row>
    <row r="358" spans="1:12" ht="15.75" x14ac:dyDescent="0.25">
      <c r="A358" s="228" t="s">
        <v>707</v>
      </c>
      <c r="B358" s="38" t="s">
        <v>17</v>
      </c>
      <c r="C358" s="21" t="s">
        <v>709</v>
      </c>
      <c r="D358" s="21" t="s">
        <v>123</v>
      </c>
      <c r="E358" s="148"/>
      <c r="F358" s="55"/>
      <c r="G358" s="151">
        <f>0</f>
        <v>0</v>
      </c>
      <c r="H358" s="151">
        <f>[1]январь!J353</f>
        <v>0</v>
      </c>
      <c r="I358" s="151">
        <v>0</v>
      </c>
      <c r="J358" s="151">
        <f>H358+I358</f>
        <v>0</v>
      </c>
      <c r="K358" s="151">
        <v>0</v>
      </c>
      <c r="L358" s="151">
        <f>G358+K358</f>
        <v>0</v>
      </c>
    </row>
    <row r="359" spans="1:12" ht="93.75" customHeight="1" x14ac:dyDescent="0.25">
      <c r="A359" s="92" t="s">
        <v>710</v>
      </c>
      <c r="B359" s="14"/>
      <c r="C359" s="7" t="s">
        <v>711</v>
      </c>
      <c r="D359" s="14"/>
      <c r="E359" s="14"/>
      <c r="F359" s="7"/>
      <c r="G359" s="227">
        <f t="shared" ref="G359:L359" si="234">G360</f>
        <v>0</v>
      </c>
      <c r="H359" s="227">
        <f>H360</f>
        <v>-6000</v>
      </c>
      <c r="I359" s="227">
        <f>I360</f>
        <v>6000</v>
      </c>
      <c r="J359" s="227">
        <f>J360</f>
        <v>0</v>
      </c>
      <c r="K359" s="227">
        <f t="shared" si="234"/>
        <v>0</v>
      </c>
      <c r="L359" s="227">
        <f t="shared" si="234"/>
        <v>0</v>
      </c>
    </row>
    <row r="360" spans="1:12" ht="78.75" x14ac:dyDescent="0.25">
      <c r="A360" s="228" t="s">
        <v>712</v>
      </c>
      <c r="B360" s="38" t="s">
        <v>17</v>
      </c>
      <c r="C360" s="21" t="s">
        <v>711</v>
      </c>
      <c r="D360" s="21" t="s">
        <v>123</v>
      </c>
      <c r="E360" s="148"/>
      <c r="F360" s="55"/>
      <c r="G360" s="151">
        <v>0</v>
      </c>
      <c r="H360" s="151">
        <f>[1]январь!J355</f>
        <v>-6000</v>
      </c>
      <c r="I360" s="151">
        <f>6000</f>
        <v>6000</v>
      </c>
      <c r="J360" s="151">
        <f>H360+I360</f>
        <v>0</v>
      </c>
      <c r="K360" s="151">
        <v>0</v>
      </c>
      <c r="L360" s="151">
        <f>G360+K360</f>
        <v>0</v>
      </c>
    </row>
    <row r="361" spans="1:12" ht="47.25" x14ac:dyDescent="0.25">
      <c r="A361" s="43" t="s">
        <v>713</v>
      </c>
      <c r="B361" s="44"/>
      <c r="C361" s="45" t="s">
        <v>714</v>
      </c>
      <c r="D361" s="45"/>
      <c r="E361" s="226"/>
      <c r="F361" s="45"/>
      <c r="G361" s="147">
        <f t="shared" ref="G361:L361" si="235">G362</f>
        <v>0</v>
      </c>
      <c r="H361" s="147">
        <f>H362</f>
        <v>0</v>
      </c>
      <c r="I361" s="147">
        <f>I362</f>
        <v>0</v>
      </c>
      <c r="J361" s="147">
        <f>J362</f>
        <v>0</v>
      </c>
      <c r="K361" s="147">
        <f t="shared" si="235"/>
        <v>-309938.98</v>
      </c>
      <c r="L361" s="147">
        <f t="shared" si="235"/>
        <v>-309938.98</v>
      </c>
    </row>
    <row r="362" spans="1:12" ht="47.25" x14ac:dyDescent="0.25">
      <c r="A362" s="19" t="s">
        <v>715</v>
      </c>
      <c r="B362" s="54"/>
      <c r="C362" s="55" t="s">
        <v>716</v>
      </c>
      <c r="D362" s="55" t="s">
        <v>123</v>
      </c>
      <c r="E362" s="148"/>
      <c r="F362" s="55"/>
      <c r="G362" s="220">
        <f>0</f>
        <v>0</v>
      </c>
      <c r="H362" s="27">
        <f>[1]январь!J357</f>
        <v>0</v>
      </c>
      <c r="I362" s="220">
        <v>0</v>
      </c>
      <c r="J362" s="220">
        <f>H362+I362</f>
        <v>0</v>
      </c>
      <c r="K362" s="220">
        <f>-309938.98</f>
        <v>-309938.98</v>
      </c>
      <c r="L362" s="220">
        <f>G362+K362</f>
        <v>-309938.98</v>
      </c>
    </row>
    <row r="363" spans="1:12" ht="15.75" x14ac:dyDescent="0.25">
      <c r="A363" s="229" t="s">
        <v>717</v>
      </c>
      <c r="B363" s="230"/>
      <c r="C363" s="231"/>
      <c r="D363" s="231"/>
      <c r="E363" s="231"/>
      <c r="F363" s="232"/>
      <c r="G363" s="233">
        <f t="shared" ref="G363:L363" si="236">G7+G221</f>
        <v>6039111000</v>
      </c>
      <c r="H363" s="233">
        <f>H7+H221</f>
        <v>292405556.04000002</v>
      </c>
      <c r="I363" s="233">
        <f>I7+I221</f>
        <v>317948118.65999997</v>
      </c>
      <c r="J363" s="233">
        <f>J7+J221</f>
        <v>610353674.70000005</v>
      </c>
      <c r="K363" s="233">
        <f t="shared" si="236"/>
        <v>15988000</v>
      </c>
      <c r="L363" s="233">
        <f t="shared" si="236"/>
        <v>6055099000</v>
      </c>
    </row>
    <row r="366" spans="1:12" ht="53.25" customHeight="1" x14ac:dyDescent="0.25"/>
    <row r="367" spans="1:12" ht="15.75" x14ac:dyDescent="0.25">
      <c r="H367" s="235"/>
      <c r="I367" s="236"/>
    </row>
    <row r="368" spans="1:12" ht="16.5" customHeight="1" x14ac:dyDescent="0.25">
      <c r="H368" s="235"/>
      <c r="I368" s="236"/>
    </row>
    <row r="369" spans="5:9" ht="15.75" x14ac:dyDescent="0.25">
      <c r="H369" s="235"/>
      <c r="I369" s="236"/>
    </row>
    <row r="370" spans="5:9" ht="15.75" x14ac:dyDescent="0.25">
      <c r="H370" s="235"/>
      <c r="I370" s="236"/>
    </row>
    <row r="371" spans="5:9" ht="15.75" x14ac:dyDescent="0.25">
      <c r="H371" s="235"/>
      <c r="I371" s="236"/>
    </row>
    <row r="372" spans="5:9" ht="15.75" x14ac:dyDescent="0.25">
      <c r="H372" s="235"/>
      <c r="I372" s="236"/>
    </row>
    <row r="373" spans="5:9" ht="18" customHeight="1" x14ac:dyDescent="0.25">
      <c r="H373" s="235"/>
      <c r="I373" s="236"/>
    </row>
    <row r="374" spans="5:9" ht="15.75" x14ac:dyDescent="0.25">
      <c r="E374" s="25"/>
      <c r="H374" s="235"/>
      <c r="I374" s="236"/>
    </row>
    <row r="375" spans="5:9" ht="15.75" x14ac:dyDescent="0.25">
      <c r="H375" s="235"/>
      <c r="I375" s="236"/>
    </row>
    <row r="376" spans="5:9" ht="15.75" customHeight="1" x14ac:dyDescent="0.25">
      <c r="H376" s="235"/>
      <c r="I376" s="236"/>
    </row>
    <row r="377" spans="5:9" ht="17.25" customHeight="1" x14ac:dyDescent="0.25">
      <c r="H377" s="235"/>
      <c r="I377" s="236"/>
    </row>
    <row r="378" spans="5:9" ht="15.75" x14ac:dyDescent="0.25">
      <c r="H378" s="235"/>
      <c r="I378" s="236"/>
    </row>
    <row r="379" spans="5:9" ht="15.75" x14ac:dyDescent="0.25">
      <c r="H379" s="235"/>
      <c r="I379" s="236"/>
    </row>
    <row r="380" spans="5:9" ht="15.75" x14ac:dyDescent="0.25">
      <c r="H380" s="235"/>
      <c r="I380" s="237"/>
    </row>
    <row r="381" spans="5:9" ht="15.75" x14ac:dyDescent="0.25">
      <c r="H381" s="235"/>
      <c r="I381" s="237"/>
    </row>
    <row r="382" spans="5:9" ht="15.75" x14ac:dyDescent="0.25">
      <c r="H382" s="235"/>
      <c r="I382" s="237"/>
    </row>
    <row r="383" spans="5:9" ht="15.75" x14ac:dyDescent="0.25">
      <c r="H383" s="235"/>
      <c r="I383" s="237"/>
    </row>
    <row r="384" spans="5:9" ht="15.75" x14ac:dyDescent="0.25">
      <c r="H384" s="235"/>
      <c r="I384" s="237"/>
    </row>
    <row r="385" spans="8:9" ht="15.75" x14ac:dyDescent="0.25">
      <c r="H385" s="235"/>
      <c r="I385" s="237"/>
    </row>
    <row r="386" spans="8:9" ht="15.75" x14ac:dyDescent="0.25">
      <c r="H386" s="235"/>
      <c r="I386" s="237"/>
    </row>
    <row r="387" spans="8:9" ht="15.75" x14ac:dyDescent="0.25">
      <c r="H387" s="235"/>
      <c r="I387" s="237"/>
    </row>
    <row r="388" spans="8:9" ht="17.25" customHeight="1" x14ac:dyDescent="0.25">
      <c r="H388" s="238"/>
      <c r="I388" s="239"/>
    </row>
    <row r="389" spans="8:9" ht="15.75" x14ac:dyDescent="0.25">
      <c r="H389" s="238"/>
      <c r="I389" s="240"/>
    </row>
    <row r="390" spans="8:9" ht="15" customHeight="1" x14ac:dyDescent="0.25"/>
  </sheetData>
  <autoFilter ref="A6:FC363"/>
  <mergeCells count="3">
    <mergeCell ref="A3:L3"/>
    <mergeCell ref="K1:L1"/>
    <mergeCell ref="K2:L2"/>
  </mergeCells>
  <pageMargins left="0.78740157480314965" right="0.39370078740157483" top="0.78740157480314965" bottom="0.78740157480314965" header="0.51181102362204722" footer="0.31496062992125984"/>
  <pageSetup paperSize="9" scale="38" firstPageNumber="207"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февраль</vt:lpstr>
      <vt:lpstr>февраль!Заголовки_для_печати</vt:lpstr>
      <vt:lpstr>февраль!Область_печати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 Саид-Эмиевна Шаипова</dc:creator>
  <cp:lastModifiedBy>Елена Кривошеева</cp:lastModifiedBy>
  <cp:lastPrinted>2026-03-31T06:34:15Z</cp:lastPrinted>
  <dcterms:created xsi:type="dcterms:W3CDTF">2026-02-24T05:02:41Z</dcterms:created>
  <dcterms:modified xsi:type="dcterms:W3CDTF">2026-03-31T06:34:18Z</dcterms:modified>
</cp:coreProperties>
</file>